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firstSheet="1" activeTab="1"/>
  </bookViews>
  <sheets>
    <sheet name="Bieu CKGN (ko in)" sheetId="1" state="hidden" r:id="rId1"/>
    <sheet name="Bieu T8" sheetId="2" r:id="rId2"/>
    <sheet name="Sheet1" sheetId="3" r:id="rId3"/>
  </sheets>
  <definedNames>
    <definedName name="_xlnm.Print_Area" localSheetId="1">'Bieu T8'!$A$1:$U$73</definedName>
    <definedName name="_xlnm.Print_Titles" localSheetId="0">'Bieu CKGN (ko in)'!$5:$6</definedName>
    <definedName name="_xlnm.Print_Titles" localSheetId="1">'Bieu T8'!$5:$7</definedName>
  </definedNames>
  <calcPr calcId="144525"/>
</workbook>
</file>

<file path=xl/calcChain.xml><?xml version="1.0" encoding="utf-8"?>
<calcChain xmlns="http://schemas.openxmlformats.org/spreadsheetml/2006/main">
  <c r="L71" i="2" l="1"/>
  <c r="X72" i="2"/>
  <c r="Z71" i="2"/>
  <c r="L68" i="2"/>
  <c r="AA60" i="2"/>
  <c r="M60" i="2"/>
  <c r="M58" i="2"/>
  <c r="L58" i="2"/>
  <c r="AB58" i="2"/>
  <c r="L23" i="2" l="1"/>
  <c r="M23" i="2"/>
  <c r="AA23" i="2" s="1"/>
  <c r="K61" i="2"/>
  <c r="K60" i="2"/>
  <c r="K23" i="2"/>
  <c r="K59" i="2"/>
  <c r="AA44" i="2" l="1"/>
  <c r="L60" i="2" l="1"/>
  <c r="G8" i="2" l="1"/>
  <c r="J36" i="2"/>
  <c r="K36" i="2"/>
  <c r="N36" i="2"/>
  <c r="O36" i="2"/>
  <c r="R36" i="2"/>
  <c r="A17" i="2"/>
  <c r="B17" i="2"/>
  <c r="N61" i="2" l="1"/>
  <c r="K58" i="2"/>
  <c r="Z58" i="2" s="1"/>
  <c r="K20" i="2"/>
  <c r="J20" i="2" s="1"/>
  <c r="K19" i="2"/>
  <c r="AA19" i="2" s="1"/>
  <c r="AA20" i="2" l="1"/>
  <c r="L21" i="2"/>
  <c r="AA21" i="2" s="1"/>
  <c r="M19" i="2"/>
  <c r="AB19" i="2" s="1"/>
  <c r="L19" i="2"/>
  <c r="L59" i="2" l="1"/>
  <c r="M59" i="2" s="1"/>
  <c r="AA62" i="2"/>
  <c r="N60" i="2" l="1"/>
  <c r="N58" i="2"/>
  <c r="Q40" i="2" l="1"/>
  <c r="R10" i="2"/>
  <c r="R11" i="2"/>
  <c r="R12" i="2"/>
  <c r="R13" i="2"/>
  <c r="R9" i="2"/>
  <c r="N10" i="2"/>
  <c r="O10" i="2"/>
  <c r="N11" i="2"/>
  <c r="O11" i="2"/>
  <c r="N12" i="2"/>
  <c r="O12" i="2"/>
  <c r="N9" i="2"/>
  <c r="O9" i="2"/>
  <c r="P40" i="2"/>
  <c r="I23" i="2"/>
  <c r="I22" i="2" s="1"/>
  <c r="P23" i="2"/>
  <c r="R70" i="2" l="1"/>
  <c r="R67" i="2"/>
  <c r="R63" i="2"/>
  <c r="R57" i="2"/>
  <c r="R47" i="2"/>
  <c r="R43" i="2"/>
  <c r="R32" i="2"/>
  <c r="R28" i="2"/>
  <c r="R25" i="2"/>
  <c r="R24" i="2" s="1"/>
  <c r="R22" i="2"/>
  <c r="R18" i="2"/>
  <c r="R15" i="2" s="1"/>
  <c r="N70" i="2"/>
  <c r="O70" i="2"/>
  <c r="N67" i="2"/>
  <c r="O67" i="2"/>
  <c r="N63" i="2"/>
  <c r="O63" i="2"/>
  <c r="N47" i="2"/>
  <c r="O47" i="2"/>
  <c r="N43" i="2"/>
  <c r="O43" i="2"/>
  <c r="N32" i="2"/>
  <c r="O32" i="2"/>
  <c r="N28" i="2"/>
  <c r="O28" i="2"/>
  <c r="N25" i="2"/>
  <c r="N24" i="2" s="1"/>
  <c r="O25" i="2"/>
  <c r="O24" i="2" s="1"/>
  <c r="N22" i="2"/>
  <c r="O22" i="2"/>
  <c r="P22" i="2"/>
  <c r="Q22" i="2"/>
  <c r="N18" i="2"/>
  <c r="N15" i="2" s="1"/>
  <c r="O18" i="2"/>
  <c r="O15" i="2" s="1"/>
  <c r="R35" i="2" l="1"/>
  <c r="O14" i="2"/>
  <c r="N14" i="2"/>
  <c r="O66" i="2"/>
  <c r="O62" i="2" s="1"/>
  <c r="N66" i="2"/>
  <c r="N62" i="2" s="1"/>
  <c r="R66" i="2"/>
  <c r="R62" i="2" s="1"/>
  <c r="X5" i="2"/>
  <c r="R34" i="2" l="1"/>
  <c r="R14" i="2"/>
  <c r="M12" i="2"/>
  <c r="K10" i="2"/>
  <c r="K11" i="2"/>
  <c r="K9" i="2"/>
  <c r="J10" i="2"/>
  <c r="J9" i="2"/>
  <c r="U10" i="2"/>
  <c r="U11" i="2"/>
  <c r="U12" i="2"/>
  <c r="U13" i="2"/>
  <c r="U9" i="2"/>
  <c r="U8" i="2" l="1"/>
  <c r="R8" i="2"/>
  <c r="K21" i="2"/>
  <c r="J19" i="2"/>
  <c r="M61" i="2" l="1"/>
  <c r="M55" i="2"/>
  <c r="M54" i="2"/>
  <c r="M52" i="2"/>
  <c r="M51" i="2"/>
  <c r="M48" i="2"/>
  <c r="M46" i="2"/>
  <c r="M44" i="2"/>
  <c r="M40" i="2"/>
  <c r="M39" i="2"/>
  <c r="M38" i="2"/>
  <c r="M63" i="2" l="1"/>
  <c r="M67" i="2"/>
  <c r="S23" i="2"/>
  <c r="S22" i="2" s="1"/>
  <c r="M70" i="2"/>
  <c r="T70" i="2"/>
  <c r="T66" i="2" s="1"/>
  <c r="T62" i="2" s="1"/>
  <c r="T57" i="2"/>
  <c r="T47" i="2"/>
  <c r="T43" i="2"/>
  <c r="M22" i="2"/>
  <c r="M18" i="2"/>
  <c r="M15" i="2" s="1"/>
  <c r="M66" i="2" l="1"/>
  <c r="M62" i="2" s="1"/>
  <c r="J71" i="2"/>
  <c r="K71" i="2"/>
  <c r="K12" i="2" s="1"/>
  <c r="K33" i="2"/>
  <c r="K13" i="2" s="1"/>
  <c r="M57" i="2" l="1"/>
  <c r="L20" i="2" l="1"/>
  <c r="L12" i="2" l="1"/>
  <c r="L18" i="2"/>
  <c r="J23" i="2"/>
  <c r="L53" i="2" l="1"/>
  <c r="M53" i="2" s="1"/>
  <c r="L50" i="2"/>
  <c r="M50" i="2" s="1"/>
  <c r="L49" i="2"/>
  <c r="L45" i="2"/>
  <c r="M45" i="2" s="1"/>
  <c r="M43" i="2" s="1"/>
  <c r="L41" i="2"/>
  <c r="M41" i="2" s="1"/>
  <c r="L11" i="2" l="1"/>
  <c r="M49" i="2"/>
  <c r="L29" i="2"/>
  <c r="L33" i="2"/>
  <c r="L13" i="2" l="1"/>
  <c r="M33" i="2"/>
  <c r="Q29" i="2"/>
  <c r="L10" i="2"/>
  <c r="M29" i="2"/>
  <c r="M11" i="2"/>
  <c r="M47" i="2"/>
  <c r="J61" i="2"/>
  <c r="J59" i="2"/>
  <c r="J60" i="2"/>
  <c r="J58" i="2"/>
  <c r="J48" i="2"/>
  <c r="J52" i="2"/>
  <c r="J11" i="2" l="1"/>
  <c r="P29" i="2"/>
  <c r="P28" i="2" s="1"/>
  <c r="Q28" i="2"/>
  <c r="M10" i="2"/>
  <c r="M28" i="2"/>
  <c r="M13" i="2"/>
  <c r="M32" i="2"/>
  <c r="H22" i="2"/>
  <c r="J22" i="2"/>
  <c r="K22" i="2"/>
  <c r="L22" i="2"/>
  <c r="L15" i="2" s="1"/>
  <c r="G22" i="2"/>
  <c r="J33" i="2" l="1"/>
  <c r="J21" i="2"/>
  <c r="J12" i="2" s="1"/>
  <c r="W31" i="2" l="1"/>
  <c r="J13" i="2"/>
  <c r="J47" i="2"/>
  <c r="J43" i="2"/>
  <c r="K43" i="2"/>
  <c r="J32" i="2" l="1"/>
  <c r="K32" i="2"/>
  <c r="L32" i="2"/>
  <c r="H18" i="1" l="1"/>
  <c r="H17" i="1" s="1"/>
  <c r="D49" i="1"/>
  <c r="F29" i="1"/>
  <c r="F12" i="1" l="1"/>
  <c r="F9" i="1" s="1"/>
  <c r="E12" i="1"/>
  <c r="E9" i="1" s="1"/>
  <c r="D12" i="1"/>
  <c r="D9" i="1" s="1"/>
  <c r="Q12" i="1"/>
  <c r="P12" i="1"/>
  <c r="N12" i="1"/>
  <c r="M12" i="1"/>
  <c r="M9" i="1" s="1"/>
  <c r="L12" i="1"/>
  <c r="L9" i="1" s="1"/>
  <c r="J12" i="1"/>
  <c r="J9" i="1" s="1"/>
  <c r="N9" i="1"/>
  <c r="P9" i="1"/>
  <c r="Q9" i="1"/>
  <c r="G39" i="1"/>
  <c r="D39" i="1"/>
  <c r="E35" i="1"/>
  <c r="G35" i="1"/>
  <c r="H35" i="1"/>
  <c r="I35" i="1"/>
  <c r="J35" i="1"/>
  <c r="K35" i="1"/>
  <c r="L35" i="1"/>
  <c r="M35" i="1"/>
  <c r="N35" i="1"/>
  <c r="O35" i="1"/>
  <c r="P35" i="1"/>
  <c r="Q35" i="1"/>
  <c r="D35" i="1"/>
  <c r="G24" i="1"/>
  <c r="H24" i="1"/>
  <c r="I24" i="1"/>
  <c r="J24" i="1"/>
  <c r="K24" i="1"/>
  <c r="L24" i="1"/>
  <c r="M24" i="1"/>
  <c r="N24" i="1"/>
  <c r="O24" i="1"/>
  <c r="P24" i="1"/>
  <c r="Q24" i="1"/>
  <c r="E24" i="1"/>
  <c r="F20" i="1"/>
  <c r="G20" i="1"/>
  <c r="I20" i="1"/>
  <c r="J20" i="1"/>
  <c r="K20" i="1"/>
  <c r="L20" i="1"/>
  <c r="M20" i="1"/>
  <c r="N20" i="1"/>
  <c r="O20" i="1"/>
  <c r="O16" i="1" s="1"/>
  <c r="P20" i="1"/>
  <c r="Q20" i="1"/>
  <c r="E20" i="1"/>
  <c r="G17" i="1"/>
  <c r="I17" i="1"/>
  <c r="J17" i="1"/>
  <c r="K17" i="1"/>
  <c r="L17" i="1"/>
  <c r="M17" i="1"/>
  <c r="M16" i="1" s="1"/>
  <c r="N17" i="1"/>
  <c r="O17" i="1"/>
  <c r="P17" i="1"/>
  <c r="Q17" i="1"/>
  <c r="I16" i="1"/>
  <c r="J16" i="1"/>
  <c r="Q16" i="1"/>
  <c r="G12" i="1"/>
  <c r="G9" i="1" s="1"/>
  <c r="H12" i="1"/>
  <c r="H9" i="1" s="1"/>
  <c r="I12" i="1"/>
  <c r="I9" i="1" s="1"/>
  <c r="I8" i="1" s="1"/>
  <c r="K12" i="1"/>
  <c r="K9" i="1" s="1"/>
  <c r="O12" i="1"/>
  <c r="O9" i="1" s="1"/>
  <c r="R50" i="1"/>
  <c r="F53" i="1"/>
  <c r="R53" i="1" s="1"/>
  <c r="H52" i="1"/>
  <c r="R52" i="1" s="1"/>
  <c r="H51" i="1"/>
  <c r="R51" i="1" s="1"/>
  <c r="F44" i="1"/>
  <c r="R44" i="1" s="1"/>
  <c r="F43" i="1"/>
  <c r="R43" i="1" s="1"/>
  <c r="P46" i="1"/>
  <c r="R46" i="1" s="1"/>
  <c r="P47" i="1"/>
  <c r="R47" i="1" s="1"/>
  <c r="P45" i="1"/>
  <c r="R45" i="1" s="1"/>
  <c r="O42" i="1"/>
  <c r="R42" i="1" s="1"/>
  <c r="N41" i="1"/>
  <c r="R41" i="1" s="1"/>
  <c r="L40" i="1"/>
  <c r="R40" i="1" s="1"/>
  <c r="F38" i="1"/>
  <c r="R38" i="1" s="1"/>
  <c r="F37" i="1"/>
  <c r="R37" i="1" s="1"/>
  <c r="F36" i="1"/>
  <c r="H34" i="1"/>
  <c r="H33" i="1"/>
  <c r="R33" i="1" s="1"/>
  <c r="H32" i="1"/>
  <c r="R32" i="1" s="1"/>
  <c r="H31" i="1"/>
  <c r="H30" i="1"/>
  <c r="H29" i="1"/>
  <c r="R29" i="1" s="1"/>
  <c r="R31" i="1"/>
  <c r="F25" i="1"/>
  <c r="F24" i="1" s="1"/>
  <c r="R21" i="1"/>
  <c r="R20" i="1" s="1"/>
  <c r="H21" i="1"/>
  <c r="H20" i="1" s="1"/>
  <c r="F19" i="1"/>
  <c r="F17" i="1" s="1"/>
  <c r="R18" i="1"/>
  <c r="R14" i="1"/>
  <c r="R15" i="1"/>
  <c r="R13" i="1"/>
  <c r="J25" i="2"/>
  <c r="K25" i="2"/>
  <c r="K24" i="2" l="1"/>
  <c r="N16" i="1"/>
  <c r="N8" i="1" s="1"/>
  <c r="F35" i="1"/>
  <c r="R12" i="1"/>
  <c r="R9" i="1" s="1"/>
  <c r="J8" i="1"/>
  <c r="M8" i="1"/>
  <c r="O8" i="1"/>
  <c r="Q8" i="1"/>
  <c r="R36" i="1"/>
  <c r="R35" i="1" s="1"/>
  <c r="F16" i="1"/>
  <c r="F8" i="1" s="1"/>
  <c r="R25" i="1"/>
  <c r="R24" i="1" s="1"/>
  <c r="R19" i="1"/>
  <c r="R17" i="1" s="1"/>
  <c r="H28" i="1"/>
  <c r="K16" i="1"/>
  <c r="K8" i="1" s="1"/>
  <c r="G16" i="1"/>
  <c r="G8" i="1" s="1"/>
  <c r="P16" i="1"/>
  <c r="P8" i="1" s="1"/>
  <c r="L16" i="1"/>
  <c r="L8" i="1" s="1"/>
  <c r="H16" i="1"/>
  <c r="H8" i="1" s="1"/>
  <c r="R30" i="1"/>
  <c r="R34" i="1"/>
  <c r="J70" i="2"/>
  <c r="K70" i="2"/>
  <c r="L70" i="2"/>
  <c r="J67" i="2"/>
  <c r="K67" i="2"/>
  <c r="L67" i="2"/>
  <c r="J63" i="2"/>
  <c r="K63" i="2"/>
  <c r="L63" i="2"/>
  <c r="J57" i="2"/>
  <c r="J35" i="2" s="1"/>
  <c r="K57" i="2"/>
  <c r="L57" i="2"/>
  <c r="K47" i="2"/>
  <c r="L47" i="2"/>
  <c r="L43" i="2"/>
  <c r="J28" i="2"/>
  <c r="J24" i="2" s="1"/>
  <c r="K28" i="2"/>
  <c r="L28" i="2"/>
  <c r="J18" i="2"/>
  <c r="J15" i="2" s="1"/>
  <c r="K18" i="2"/>
  <c r="K15" i="2" s="1"/>
  <c r="H20" i="2"/>
  <c r="H21" i="2"/>
  <c r="H26" i="2"/>
  <c r="H27" i="2"/>
  <c r="H29" i="2"/>
  <c r="I29" i="2" s="1"/>
  <c r="H30" i="2"/>
  <c r="H31" i="2"/>
  <c r="H33" i="2"/>
  <c r="H37" i="2"/>
  <c r="H38" i="2"/>
  <c r="H39" i="2"/>
  <c r="H40" i="2"/>
  <c r="H41" i="2"/>
  <c r="H44" i="2"/>
  <c r="H45" i="2"/>
  <c r="H46" i="2"/>
  <c r="H48" i="2"/>
  <c r="H49" i="2"/>
  <c r="H50" i="2"/>
  <c r="H51" i="2"/>
  <c r="H52" i="2"/>
  <c r="H53" i="2"/>
  <c r="H54" i="2"/>
  <c r="H55" i="2"/>
  <c r="H56" i="2"/>
  <c r="H58" i="2"/>
  <c r="H59" i="2"/>
  <c r="H60" i="2"/>
  <c r="H61" i="2"/>
  <c r="H64" i="2"/>
  <c r="H65" i="2"/>
  <c r="H68" i="2"/>
  <c r="H69" i="2"/>
  <c r="H71" i="2"/>
  <c r="H19" i="2"/>
  <c r="I19" i="2" s="1"/>
  <c r="G20" i="2"/>
  <c r="G21" i="2"/>
  <c r="G25" i="2"/>
  <c r="G29" i="2"/>
  <c r="G30" i="2"/>
  <c r="G31" i="2"/>
  <c r="G33" i="2"/>
  <c r="G37" i="2"/>
  <c r="G38" i="2"/>
  <c r="G39" i="2"/>
  <c r="G40" i="2"/>
  <c r="G41" i="2"/>
  <c r="G44" i="2"/>
  <c r="G45" i="2"/>
  <c r="G46" i="2"/>
  <c r="G48" i="2"/>
  <c r="G49" i="2"/>
  <c r="G50" i="2"/>
  <c r="G51" i="2"/>
  <c r="G52" i="2"/>
  <c r="G53" i="2"/>
  <c r="G54" i="2"/>
  <c r="G55" i="2"/>
  <c r="G56" i="2"/>
  <c r="G58" i="2"/>
  <c r="G59" i="2"/>
  <c r="G60" i="2"/>
  <c r="G61" i="2"/>
  <c r="G64" i="2"/>
  <c r="G65" i="2"/>
  <c r="G68" i="2"/>
  <c r="G67" i="2" s="1"/>
  <c r="G69" i="2"/>
  <c r="G71" i="2"/>
  <c r="G19" i="2"/>
  <c r="F37" i="2"/>
  <c r="F38" i="2"/>
  <c r="F39" i="2"/>
  <c r="F40" i="2"/>
  <c r="F41" i="2"/>
  <c r="F44" i="2"/>
  <c r="F45" i="2"/>
  <c r="F46" i="2"/>
  <c r="F48" i="2"/>
  <c r="F49" i="2"/>
  <c r="F50" i="2"/>
  <c r="F51" i="2"/>
  <c r="F52" i="2"/>
  <c r="F53" i="2"/>
  <c r="F54" i="2"/>
  <c r="F55" i="2"/>
  <c r="F58" i="2"/>
  <c r="F59" i="2"/>
  <c r="F60" i="2"/>
  <c r="F61" i="2"/>
  <c r="F64" i="2"/>
  <c r="F65" i="2"/>
  <c r="F68" i="2"/>
  <c r="F71" i="2"/>
  <c r="A35" i="2"/>
  <c r="A36" i="2"/>
  <c r="A37" i="2"/>
  <c r="A38" i="2"/>
  <c r="A39" i="2"/>
  <c r="A40" i="2"/>
  <c r="A41" i="2"/>
  <c r="A44" i="2"/>
  <c r="A45" i="2"/>
  <c r="A46" i="2"/>
  <c r="A48" i="2"/>
  <c r="A49" i="2"/>
  <c r="A50" i="2"/>
  <c r="A51" i="2"/>
  <c r="A52" i="2"/>
  <c r="A53" i="2"/>
  <c r="A54" i="2"/>
  <c r="A55" i="2"/>
  <c r="A58" i="2"/>
  <c r="A59" i="2"/>
  <c r="A60" i="2"/>
  <c r="A61" i="2"/>
  <c r="A62" i="2"/>
  <c r="A63" i="2"/>
  <c r="A64" i="2"/>
  <c r="A65" i="2"/>
  <c r="A66" i="2"/>
  <c r="A67" i="2"/>
  <c r="A68" i="2"/>
  <c r="A69" i="2"/>
  <c r="A70" i="2"/>
  <c r="A71" i="2"/>
  <c r="B35" i="2"/>
  <c r="B36" i="2"/>
  <c r="B37" i="2"/>
  <c r="B38" i="2"/>
  <c r="B39" i="2"/>
  <c r="B40" i="2"/>
  <c r="B41"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A34" i="2"/>
  <c r="B34" i="2"/>
  <c r="F19" i="2"/>
  <c r="F20" i="2"/>
  <c r="F21" i="2"/>
  <c r="F26" i="2"/>
  <c r="F27" i="2"/>
  <c r="F29" i="2"/>
  <c r="F33" i="2"/>
  <c r="A16" i="2"/>
  <c r="A18" i="2"/>
  <c r="A19" i="2"/>
  <c r="A20" i="2"/>
  <c r="A21" i="2"/>
  <c r="A24" i="2"/>
  <c r="A25" i="2"/>
  <c r="A26" i="2"/>
  <c r="A27" i="2"/>
  <c r="A28" i="2"/>
  <c r="A29" i="2"/>
  <c r="A30" i="2"/>
  <c r="A31" i="2"/>
  <c r="A32" i="2"/>
  <c r="A33" i="2"/>
  <c r="A15" i="2"/>
  <c r="B29" i="2"/>
  <c r="B30" i="2"/>
  <c r="B31" i="2"/>
  <c r="B32" i="2"/>
  <c r="B33" i="2"/>
  <c r="B16" i="2"/>
  <c r="B18" i="2"/>
  <c r="B19" i="2"/>
  <c r="B20" i="2"/>
  <c r="B21" i="2"/>
  <c r="B24" i="2"/>
  <c r="B25" i="2"/>
  <c r="B26" i="2"/>
  <c r="B27" i="2"/>
  <c r="B28" i="2"/>
  <c r="B15" i="2"/>
  <c r="K35" i="2" l="1"/>
  <c r="G36" i="2"/>
  <c r="H36" i="2"/>
  <c r="O59" i="2"/>
  <c r="O57" i="2" s="1"/>
  <c r="O35" i="2" s="1"/>
  <c r="G70" i="2"/>
  <c r="G12" i="2"/>
  <c r="Q19" i="2"/>
  <c r="S65" i="2"/>
  <c r="Q65" i="2"/>
  <c r="P65" i="2" s="1"/>
  <c r="I65" i="2"/>
  <c r="S59" i="2"/>
  <c r="Q59" i="2"/>
  <c r="P59" i="2" s="1"/>
  <c r="I59" i="2"/>
  <c r="S54" i="2"/>
  <c r="I54" i="2"/>
  <c r="Q54" i="2"/>
  <c r="P54" i="2" s="1"/>
  <c r="S50" i="2"/>
  <c r="I50" i="2"/>
  <c r="Q50" i="2"/>
  <c r="P50" i="2" s="1"/>
  <c r="S45" i="2"/>
  <c r="Q45" i="2"/>
  <c r="P45" i="2" s="1"/>
  <c r="I45" i="2"/>
  <c r="S40" i="2"/>
  <c r="X40" i="2"/>
  <c r="I40" i="2"/>
  <c r="Q33" i="2"/>
  <c r="I33" i="2"/>
  <c r="Q27" i="2"/>
  <c r="P27" i="2" s="1"/>
  <c r="I27" i="2"/>
  <c r="Q71" i="2"/>
  <c r="I71" i="2"/>
  <c r="I70" i="2" s="1"/>
  <c r="S64" i="2"/>
  <c r="Q64" i="2"/>
  <c r="I64" i="2"/>
  <c r="S58" i="2"/>
  <c r="I58" i="2"/>
  <c r="Q58" i="2"/>
  <c r="S53" i="2"/>
  <c r="I53" i="2"/>
  <c r="Q53" i="2"/>
  <c r="P53" i="2" s="1"/>
  <c r="S49" i="2"/>
  <c r="Q49" i="2"/>
  <c r="P49" i="2" s="1"/>
  <c r="I49" i="2"/>
  <c r="S44" i="2"/>
  <c r="I44" i="2"/>
  <c r="Q44" i="2"/>
  <c r="S39" i="2"/>
  <c r="Q39" i="2"/>
  <c r="P39" i="2" s="1"/>
  <c r="I39" i="2"/>
  <c r="Q26" i="2"/>
  <c r="I26" i="2"/>
  <c r="S61" i="2"/>
  <c r="Q61" i="2"/>
  <c r="P61" i="2" s="1"/>
  <c r="I61" i="2"/>
  <c r="S52" i="2"/>
  <c r="Q52" i="2"/>
  <c r="P52" i="2" s="1"/>
  <c r="I52" i="2"/>
  <c r="I48" i="2"/>
  <c r="Q48" i="2"/>
  <c r="S38" i="2"/>
  <c r="Q38" i="2"/>
  <c r="P38" i="2" s="1"/>
  <c r="I38" i="2"/>
  <c r="S21" i="2"/>
  <c r="Q21" i="2"/>
  <c r="P21" i="2" s="1"/>
  <c r="I21" i="2"/>
  <c r="I68" i="2"/>
  <c r="I67" i="2" s="1"/>
  <c r="Q68" i="2"/>
  <c r="S60" i="2"/>
  <c r="Q60" i="2"/>
  <c r="P60" i="2" s="1"/>
  <c r="I60" i="2"/>
  <c r="S55" i="2"/>
  <c r="Q55" i="2"/>
  <c r="P55" i="2" s="1"/>
  <c r="I55" i="2"/>
  <c r="S51" i="2"/>
  <c r="Q51" i="2"/>
  <c r="P51" i="2" s="1"/>
  <c r="I51" i="2"/>
  <c r="S46" i="2"/>
  <c r="I46" i="2"/>
  <c r="Q46" i="2"/>
  <c r="P46" i="2" s="1"/>
  <c r="S41" i="2"/>
  <c r="I41" i="2"/>
  <c r="Q41" i="2"/>
  <c r="P41" i="2" s="1"/>
  <c r="I37" i="2"/>
  <c r="Q37" i="2"/>
  <c r="I28" i="2"/>
  <c r="S20" i="2"/>
  <c r="Q20" i="2"/>
  <c r="P20" i="2" s="1"/>
  <c r="I20" i="2"/>
  <c r="G9" i="2"/>
  <c r="G28" i="2"/>
  <c r="G24" i="2" s="1"/>
  <c r="S19" i="2"/>
  <c r="H12" i="2"/>
  <c r="T12" i="2" s="1"/>
  <c r="H13" i="2"/>
  <c r="T13" i="2" s="1"/>
  <c r="G32" i="2"/>
  <c r="G13" i="2"/>
  <c r="H9" i="2"/>
  <c r="S48" i="2"/>
  <c r="H11" i="2"/>
  <c r="T11" i="2" s="1"/>
  <c r="G11" i="2"/>
  <c r="L66" i="2"/>
  <c r="L62" i="2" s="1"/>
  <c r="H32" i="2"/>
  <c r="S33" i="2"/>
  <c r="H28" i="2"/>
  <c r="S29" i="2"/>
  <c r="L27" i="2"/>
  <c r="M27" i="2" s="1"/>
  <c r="H70" i="2"/>
  <c r="S71" i="2"/>
  <c r="S70" i="2" s="1"/>
  <c r="H67" i="2"/>
  <c r="S68" i="2"/>
  <c r="S67" i="2" s="1"/>
  <c r="J66" i="2"/>
  <c r="J62" i="2" s="1"/>
  <c r="K66" i="2"/>
  <c r="K62" i="2" s="1"/>
  <c r="R16" i="1"/>
  <c r="R8" i="1" s="1"/>
  <c r="K14" i="2"/>
  <c r="H25" i="2"/>
  <c r="H24" i="2" s="1"/>
  <c r="L26" i="2"/>
  <c r="G63" i="2"/>
  <c r="G10" i="2" s="1"/>
  <c r="G43" i="2"/>
  <c r="G47" i="2"/>
  <c r="G66" i="2"/>
  <c r="H57" i="2"/>
  <c r="H47" i="2"/>
  <c r="L37" i="2"/>
  <c r="L36" i="2" s="1"/>
  <c r="H18" i="2"/>
  <c r="H15" i="2" s="1"/>
  <c r="H63" i="2"/>
  <c r="H10" i="2" s="1"/>
  <c r="T10" i="2" s="1"/>
  <c r="H43" i="2"/>
  <c r="G57" i="2"/>
  <c r="J14" i="2"/>
  <c r="G18" i="2"/>
  <c r="G15" i="2" s="1"/>
  <c r="D17" i="1"/>
  <c r="D16" i="1" s="1"/>
  <c r="D8" i="1" s="1"/>
  <c r="D20" i="1"/>
  <c r="D28" i="1"/>
  <c r="D27" i="1" s="1"/>
  <c r="E62" i="1"/>
  <c r="F62" i="1"/>
  <c r="G62" i="1"/>
  <c r="H62" i="1"/>
  <c r="H58" i="1" s="1"/>
  <c r="I62" i="1"/>
  <c r="J62" i="1"/>
  <c r="K62" i="1"/>
  <c r="L62" i="1"/>
  <c r="M62" i="1"/>
  <c r="N62" i="1"/>
  <c r="O62" i="1"/>
  <c r="P62" i="1"/>
  <c r="P58" i="1" s="1"/>
  <c r="Q62" i="1"/>
  <c r="R62" i="1"/>
  <c r="D62" i="1"/>
  <c r="E59" i="1"/>
  <c r="E58" i="1" s="1"/>
  <c r="F59" i="1"/>
  <c r="F58" i="1" s="1"/>
  <c r="G59" i="1"/>
  <c r="G58" i="1" s="1"/>
  <c r="H59" i="1"/>
  <c r="I59" i="1"/>
  <c r="I58" i="1" s="1"/>
  <c r="J59" i="1"/>
  <c r="J58" i="1" s="1"/>
  <c r="K59" i="1"/>
  <c r="K58" i="1" s="1"/>
  <c r="L59" i="1"/>
  <c r="M59" i="1"/>
  <c r="M58" i="1" s="1"/>
  <c r="N59" i="1"/>
  <c r="N58" i="1" s="1"/>
  <c r="O59" i="1"/>
  <c r="O58" i="1" s="1"/>
  <c r="P59" i="1"/>
  <c r="Q59" i="1"/>
  <c r="Q58" i="1" s="1"/>
  <c r="R59" i="1"/>
  <c r="R58" i="1" s="1"/>
  <c r="D59" i="1"/>
  <c r="D58" i="1" s="1"/>
  <c r="E55" i="1"/>
  <c r="F55" i="1"/>
  <c r="G55" i="1"/>
  <c r="H55" i="1"/>
  <c r="I55" i="1"/>
  <c r="J55" i="1"/>
  <c r="K55" i="1"/>
  <c r="L55" i="1"/>
  <c r="M55" i="1"/>
  <c r="N55" i="1"/>
  <c r="O55" i="1"/>
  <c r="P55" i="1"/>
  <c r="Q55" i="1"/>
  <c r="R55" i="1"/>
  <c r="D55" i="1"/>
  <c r="E49" i="1"/>
  <c r="F49" i="1"/>
  <c r="G49" i="1"/>
  <c r="H49" i="1"/>
  <c r="I49" i="1"/>
  <c r="J49" i="1"/>
  <c r="K49" i="1"/>
  <c r="L49" i="1"/>
  <c r="M49" i="1"/>
  <c r="N49" i="1"/>
  <c r="O49" i="1"/>
  <c r="P49" i="1"/>
  <c r="Q49" i="1"/>
  <c r="R49" i="1"/>
  <c r="F39" i="1"/>
  <c r="H39" i="1"/>
  <c r="I39" i="1"/>
  <c r="J39" i="1"/>
  <c r="K39" i="1"/>
  <c r="L39" i="1"/>
  <c r="M39" i="1"/>
  <c r="N39" i="1"/>
  <c r="O39" i="1"/>
  <c r="O27" i="1" s="1"/>
  <c r="O26" i="1" s="1"/>
  <c r="O7" i="1" s="1"/>
  <c r="P39" i="1"/>
  <c r="Q39" i="1"/>
  <c r="Q27" i="1" s="1"/>
  <c r="Q26" i="1" s="1"/>
  <c r="Q7" i="1" s="1"/>
  <c r="R39" i="1"/>
  <c r="E39" i="1"/>
  <c r="F28" i="1"/>
  <c r="G28" i="1"/>
  <c r="G27" i="1" s="1"/>
  <c r="G26" i="1" s="1"/>
  <c r="G7" i="1" s="1"/>
  <c r="I28" i="1"/>
  <c r="J28" i="1"/>
  <c r="J27" i="1" s="1"/>
  <c r="J26" i="1" s="1"/>
  <c r="J7" i="1" s="1"/>
  <c r="K28" i="1"/>
  <c r="L28" i="1"/>
  <c r="M28" i="1"/>
  <c r="N28" i="1"/>
  <c r="O28" i="1"/>
  <c r="P28" i="1"/>
  <c r="Q28" i="1"/>
  <c r="R28" i="1"/>
  <c r="E28" i="1"/>
  <c r="E17" i="1"/>
  <c r="E16" i="1" s="1"/>
  <c r="E8" i="1" s="1"/>
  <c r="Q36" i="2" l="1"/>
  <c r="I36" i="2"/>
  <c r="G35" i="2"/>
  <c r="H35" i="2"/>
  <c r="S11" i="2"/>
  <c r="S63" i="2"/>
  <c r="O13" i="2"/>
  <c r="N59" i="2"/>
  <c r="N57" i="2" s="1"/>
  <c r="N35" i="2" s="1"/>
  <c r="S43" i="2"/>
  <c r="S57" i="2"/>
  <c r="I18" i="2"/>
  <c r="I15" i="2" s="1"/>
  <c r="S18" i="2"/>
  <c r="S15" i="2" s="1"/>
  <c r="I57" i="2"/>
  <c r="I63" i="2"/>
  <c r="I10" i="2" s="1"/>
  <c r="O34" i="2"/>
  <c r="O8" i="2" s="1"/>
  <c r="I43" i="2"/>
  <c r="P58" i="2"/>
  <c r="P57" i="2" s="1"/>
  <c r="Q57" i="2"/>
  <c r="P64" i="2"/>
  <c r="P63" i="2" s="1"/>
  <c r="Q63" i="2"/>
  <c r="I32" i="2"/>
  <c r="I13" i="2"/>
  <c r="I12" i="2"/>
  <c r="P37" i="2"/>
  <c r="P36" i="2" s="1"/>
  <c r="Q11" i="2"/>
  <c r="P48" i="2"/>
  <c r="Q47" i="2"/>
  <c r="I25" i="2"/>
  <c r="I9" i="2"/>
  <c r="I66" i="2"/>
  <c r="N13" i="2"/>
  <c r="Q13" i="2"/>
  <c r="P33" i="2"/>
  <c r="Q32" i="2"/>
  <c r="I35" i="2"/>
  <c r="P68" i="2"/>
  <c r="P67" i="2" s="1"/>
  <c r="Q67" i="2"/>
  <c r="I47" i="2"/>
  <c r="I11" i="2"/>
  <c r="P26" i="2"/>
  <c r="Q9" i="2"/>
  <c r="Q25" i="2"/>
  <c r="Q24" i="2" s="1"/>
  <c r="P44" i="2"/>
  <c r="Q10" i="2"/>
  <c r="Q43" i="2"/>
  <c r="P71" i="2"/>
  <c r="P70" i="2" s="1"/>
  <c r="Q70" i="2"/>
  <c r="Q12" i="2"/>
  <c r="P19" i="2"/>
  <c r="Q18" i="2"/>
  <c r="Q15" i="2" s="1"/>
  <c r="L9" i="2"/>
  <c r="T9" i="2" s="1"/>
  <c r="S27" i="2"/>
  <c r="S47" i="2"/>
  <c r="S12" i="2"/>
  <c r="S32" i="2"/>
  <c r="S13" i="2"/>
  <c r="J34" i="2"/>
  <c r="J8" i="2" s="1"/>
  <c r="S28" i="2"/>
  <c r="S10" i="2"/>
  <c r="H66" i="2"/>
  <c r="H62" i="2" s="1"/>
  <c r="L35" i="2"/>
  <c r="M37" i="2"/>
  <c r="L25" i="2"/>
  <c r="L24" i="2" s="1"/>
  <c r="M26" i="2"/>
  <c r="H14" i="2"/>
  <c r="S37" i="2"/>
  <c r="S36" i="2" s="1"/>
  <c r="S26" i="2"/>
  <c r="S66" i="2"/>
  <c r="S62" i="2" s="1"/>
  <c r="K34" i="2"/>
  <c r="K8" i="2" s="1"/>
  <c r="N27" i="1"/>
  <c r="N26" i="1" s="1"/>
  <c r="N7" i="1" s="1"/>
  <c r="L58" i="1"/>
  <c r="M27" i="1"/>
  <c r="M26" i="1" s="1"/>
  <c r="M7" i="1" s="1"/>
  <c r="E27" i="1"/>
  <c r="K27" i="1"/>
  <c r="K26" i="1" s="1"/>
  <c r="K7" i="1" s="1"/>
  <c r="P27" i="1"/>
  <c r="P26" i="1" s="1"/>
  <c r="P7" i="1" s="1"/>
  <c r="D54" i="1"/>
  <c r="D26" i="1" s="1"/>
  <c r="D7" i="1" s="1"/>
  <c r="I27" i="1"/>
  <c r="I26" i="1" s="1"/>
  <c r="I7" i="1" s="1"/>
  <c r="L27" i="1"/>
  <c r="L26" i="1" s="1"/>
  <c r="L7" i="1" s="1"/>
  <c r="G14" i="2"/>
  <c r="E54" i="1"/>
  <c r="T15" i="2"/>
  <c r="G62" i="2"/>
  <c r="F27" i="1"/>
  <c r="F26" i="1" s="1"/>
  <c r="F7" i="1" s="1"/>
  <c r="H27" i="1"/>
  <c r="H26" i="1" s="1"/>
  <c r="H7" i="1" s="1"/>
  <c r="R27" i="1"/>
  <c r="R26" i="1" s="1"/>
  <c r="R7" i="1" s="1"/>
  <c r="I24" i="2" l="1"/>
  <c r="I14" i="2" s="1"/>
  <c r="M36" i="2"/>
  <c r="M35" i="2" s="1"/>
  <c r="M34" i="2" s="1"/>
  <c r="Q35" i="2"/>
  <c r="P66" i="2"/>
  <c r="I62" i="2"/>
  <c r="N34" i="2"/>
  <c r="N8" i="2" s="1"/>
  <c r="S35" i="2"/>
  <c r="S34" i="2" s="1"/>
  <c r="Q66" i="2"/>
  <c r="Q62" i="2" s="1"/>
  <c r="P10" i="2"/>
  <c r="P43" i="2"/>
  <c r="P9" i="2"/>
  <c r="P25" i="2"/>
  <c r="P24" i="2" s="1"/>
  <c r="Q14" i="2"/>
  <c r="P12" i="2"/>
  <c r="P18" i="2"/>
  <c r="P15" i="2" s="1"/>
  <c r="P13" i="2"/>
  <c r="P32" i="2"/>
  <c r="P11" i="2"/>
  <c r="P47" i="2"/>
  <c r="P62" i="2"/>
  <c r="S25" i="2"/>
  <c r="S24" i="2" s="1"/>
  <c r="S14" i="2" s="1"/>
  <c r="S9" i="2"/>
  <c r="M25" i="2"/>
  <c r="M24" i="2" s="1"/>
  <c r="M9" i="2"/>
  <c r="E26" i="1"/>
  <c r="E7" i="1" s="1"/>
  <c r="G34" i="2"/>
  <c r="H34" i="2"/>
  <c r="X17" i="2" s="1"/>
  <c r="P35" i="2" l="1"/>
  <c r="P34" i="2" s="1"/>
  <c r="T24" i="2"/>
  <c r="I34" i="2"/>
  <c r="I8" i="2" s="1"/>
  <c r="W25" i="2"/>
  <c r="X25" i="2" s="1"/>
  <c r="T35" i="2"/>
  <c r="L34" i="2"/>
  <c r="T34" i="2" s="1"/>
  <c r="P14" i="2"/>
  <c r="L14" i="2"/>
  <c r="M14" i="2"/>
  <c r="M8" i="2" s="1"/>
  <c r="S8" i="2"/>
  <c r="Q34" i="2"/>
  <c r="Q8" i="2" s="1"/>
  <c r="H8" i="2"/>
  <c r="Z17" i="2" l="1"/>
  <c r="AA17" i="2" s="1"/>
  <c r="W24" i="2"/>
  <c r="X24" i="2" s="1"/>
  <c r="T14" i="2"/>
  <c r="L8" i="2"/>
  <c r="T8" i="2" s="1"/>
  <c r="X8" i="2" s="1"/>
  <c r="P8" i="2"/>
</calcChain>
</file>

<file path=xl/comments1.xml><?xml version="1.0" encoding="utf-8"?>
<comments xmlns="http://schemas.openxmlformats.org/spreadsheetml/2006/main">
  <authors>
    <author>dell</author>
  </authors>
  <commentList>
    <comment ref="B38" authorId="0">
      <text>
        <r>
          <rPr>
            <b/>
            <sz val="9"/>
            <color indexed="81"/>
            <rFont val="Tahoma"/>
            <family val="2"/>
          </rPr>
          <t>dell:</t>
        </r>
        <r>
          <rPr>
            <sz val="9"/>
            <color indexed="81"/>
            <rFont val="Tahoma"/>
            <family val="2"/>
          </rPr>
          <t xml:space="preserve">
LG NTM</t>
        </r>
      </text>
    </comment>
  </commentList>
</comments>
</file>

<file path=xl/sharedStrings.xml><?xml version="1.0" encoding="utf-8"?>
<sst xmlns="http://schemas.openxmlformats.org/spreadsheetml/2006/main" count="286" uniqueCount="185">
  <si>
    <t>Cấp tỉnh quản lý</t>
  </si>
  <si>
    <t>Nguồn vốn NSTW</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</si>
  <si>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</si>
  <si>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</si>
  <si>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</si>
  <si>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</si>
  <si>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Nâng cấp đường giao thông Nậm Lằn - Mốc 17</t>
  </si>
  <si>
    <t>997-30/07/2021</t>
  </si>
  <si>
    <t>Nguồn vốn NSĐP tỉnh quản lý</t>
  </si>
  <si>
    <t>Đường giao thông đến điểm ĐCĐC Nậm Khá A (Tia Sùng Cái), xã Tà Tổng, huyện Mường Tè</t>
  </si>
  <si>
    <t>Điểm vui chơi trẻ em huyện Mường Tè (Giai đoạn I)</t>
  </si>
  <si>
    <t>Nâng cấp đường Pa Ủ - Hà Xi, xã Pa Ủ, huyện Mường Tè</t>
  </si>
  <si>
    <t>50-31/3/2016</t>
  </si>
  <si>
    <t>Nâng cấp hệ thống nước sinh hoạt thị trấn Mường Tè</t>
  </si>
  <si>
    <t>Cân đối ngân sách cấp huyện</t>
  </si>
  <si>
    <t>I</t>
  </si>
  <si>
    <t>Đầu tư xây dựng phòng học các trường MN, TH huyện Mường Tè</t>
  </si>
  <si>
    <t>566-07/06/2017</t>
  </si>
  <si>
    <t>Nước sinh hoạt điểm ĐCĐC Xé Ma xã Tà Tổng</t>
  </si>
  <si>
    <t>2174-30/10/2014</t>
  </si>
  <si>
    <t>Đầu tư 12 phòng học các trường MN huyện Mường Tè</t>
  </si>
  <si>
    <t>1322-27/10/2017</t>
  </si>
  <si>
    <t>1626-06/12/2021</t>
  </si>
  <si>
    <t>Tổng số</t>
  </si>
  <si>
    <t>A</t>
  </si>
  <si>
    <t>II</t>
  </si>
  <si>
    <t>B</t>
  </si>
  <si>
    <t>Cấp huyện quản lý</t>
  </si>
  <si>
    <t>a</t>
  </si>
  <si>
    <t>Dự án hoàn thành bàn giao, đưa vào sử dụng trước 31/12/2021</t>
  </si>
  <si>
    <t>b</t>
  </si>
  <si>
    <t>Dự án dự kiến hoàn thành năm 2022</t>
  </si>
  <si>
    <t>c</t>
  </si>
  <si>
    <t>Các dự án chuyển tiếp hoàn thành sau năm 2022</t>
  </si>
  <si>
    <t>Dự án hoàn thành, đã phê duyệt quyết toán</t>
  </si>
  <si>
    <t>Dự án hoàn thành bàn giao, đưa vào sử dụng trước ngày 31/12/2021</t>
  </si>
  <si>
    <t>d</t>
  </si>
  <si>
    <t>Dự án chuyển tiếp hoàn thành sau năm 2022</t>
  </si>
  <si>
    <t>đ</t>
  </si>
  <si>
    <t>Dự án khởi công mới năm 2022</t>
  </si>
  <si>
    <t>Cấp điện sinh hoạt cho nhân dân tại các điểm sắp xếp dân cư bị ảnh hưởng do mưa lũ năm 2018, huyện Mường Tè</t>
  </si>
  <si>
    <t>214-28/02/2019</t>
  </si>
  <si>
    <t>Nhà văn hóa bản Nậm Củm 1 xã Mường Tè</t>
  </si>
  <si>
    <t>Trường PTDT bán trú THCS xã Thu Lũm</t>
  </si>
  <si>
    <t>1931-28/08/2015</t>
  </si>
  <si>
    <t>1509A-31/10/2017</t>
  </si>
  <si>
    <t>Mặt bằng hạ tầng kỹ thuật điểm ĐCĐC  Là Si, xã Tá Bạ</t>
  </si>
  <si>
    <t>Xây dựng phòng họp Huyện ủy, huyện Mường Tè</t>
  </si>
  <si>
    <t>Sắp xếp dân cư vùng thiên tai bản Pa Thoóng trên với bản Đầu Nậm Xả</t>
  </si>
  <si>
    <t>2048-31/10/18</t>
  </si>
  <si>
    <t>2824-18/10/19</t>
  </si>
  <si>
    <t>2946a/31.10.19</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</si>
  <si>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</si>
  <si>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</si>
  <si>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</si>
  <si>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</si>
  <si>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</si>
  <si>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</si>
  <si>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</si>
  <si>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</si>
  <si>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</si>
  <si>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</si>
  <si>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</si>
  <si>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</si>
  <si>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3554-31/12/2020</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</si>
  <si>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</si>
  <si>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</si>
  <si>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</si>
  <si>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</si>
  <si>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</si>
  <si>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II.1</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</si>
  <si>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</si>
  <si>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</si>
  <si>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1202A-24/6/2019</t>
  </si>
  <si>
    <t>Kiểm kê đất đai, lập bản đồ hiện trạng sử dụng đất năm 2019</t>
  </si>
  <si>
    <t>904-03/6/2020</t>
  </si>
  <si>
    <t>II.2</t>
  </si>
  <si>
    <t>Chi đầu tư các dự án</t>
  </si>
  <si>
    <t>Bến xe khách huyện Mường Tè (GĐ2)</t>
  </si>
  <si>
    <t>2816-16/10/19</t>
  </si>
  <si>
    <t>Xây dựng hạ tầng kỹ thuật và chỉnh trang đô thị, thị trấn Mường Tè, huyện Mường Tè</t>
  </si>
  <si>
    <t>628-02/4/2021</t>
  </si>
  <si>
    <t>(Kèm theo Văn bản số:             /UBND-TH ngày          tháng 01 năm 2022 của UBND huyện Mường Tè)</t>
  </si>
  <si>
    <t>BIỂU CAM KẾT GIẢI NGÂN KẾ HOẠCH VỐN ĐẦU TƯ CÔNG NĂM 2022</t>
  </si>
  <si>
    <t>TT</t>
  </si>
  <si>
    <t>Danh mục dự án</t>
  </si>
  <si>
    <t>Quyết định đầu tư</t>
  </si>
  <si>
    <t>Kế hoạch giao năm 2022</t>
  </si>
  <si>
    <t>Ghi chú</t>
  </si>
  <si>
    <t>Số QĐ, ngày tháng năm ban hành</t>
  </si>
  <si>
    <t>Tổng mức đầu tư</t>
  </si>
  <si>
    <t>Tháng 1</t>
  </si>
  <si>
    <t>Tháng 2</t>
  </si>
  <si>
    <t>Tháng 3</t>
  </si>
  <si>
    <t>Tháng 4</t>
  </si>
  <si>
    <t>Tháng 5</t>
  </si>
  <si>
    <t>Tháng 6</t>
  </si>
  <si>
    <t>Tháng 7</t>
  </si>
  <si>
    <t>Tháng 8</t>
  </si>
  <si>
    <t>Tháng 9</t>
  </si>
  <si>
    <t>Tháng 10</t>
  </si>
  <si>
    <t>Tháng 11</t>
  </si>
  <si>
    <t>Tháng 12</t>
  </si>
  <si>
    <t>Giải ngân cả năm 2022</t>
  </si>
  <si>
    <t>ĐVT: Triệu đồng</t>
  </si>
  <si>
    <t>Cam kết giải ngân kế hoạch năm 2022</t>
  </si>
  <si>
    <t>Khó khăn vướng mắc</t>
  </si>
  <si>
    <t>Khối lượng thực hiện</t>
  </si>
  <si>
    <t>Lũy kế từ khởi công đến thời điểm báo cáo</t>
  </si>
  <si>
    <t>Riêng năm 2022</t>
  </si>
  <si>
    <t>Đơn vị tính: Triệu đồng</t>
  </si>
  <si>
    <t>3552-31/12/2020</t>
  </si>
  <si>
    <t>3553-31/12/2020</t>
  </si>
  <si>
    <t>3491-29/12/2020</t>
  </si>
  <si>
    <t>2225-15/12/2021</t>
  </si>
  <si>
    <t>2224-15/12/2021</t>
  </si>
  <si>
    <t>2223-15/12/2021</t>
  </si>
  <si>
    <t>2207-10/12/2021</t>
  </si>
  <si>
    <t>Tỷ lệ giải ngân (%)</t>
  </si>
  <si>
    <t>196a-24/02/2012; 1320-25/10/2012</t>
  </si>
  <si>
    <t>1332-27/10/2014</t>
  </si>
  <si>
    <t>Nâng cấp đường giao thông đến trung tâm các xã huyện Mường Tè</t>
  </si>
  <si>
    <t>1611-06/12/2021</t>
  </si>
  <si>
    <t>Dư 66 triệu. Hết nhiệm vụ chi, dự kiến xin chuyển nguồn</t>
  </si>
  <si>
    <t>BÁO CÁO TÌNH HÌNH THỰC HIỆN KẾ HOẠCH VỐN ĐẦU TƯ CÔNG NĂM 2022 - HUYỆN MƯỜNG TÈ</t>
  </si>
  <si>
    <t>Số còn lại chưa giải ngân</t>
  </si>
  <si>
    <t>CT</t>
  </si>
  <si>
    <t>KCM</t>
  </si>
  <si>
    <t>QT</t>
  </si>
  <si>
    <t>HT</t>
  </si>
  <si>
    <t>DK</t>
  </si>
  <si>
    <t>Các dự án đã phê duyệt quyết toán</t>
  </si>
  <si>
    <t>Các dự án hoàn thành trước 31/12/2021</t>
  </si>
  <si>
    <t>Các dự án dự kiến hoàn thành trong năm 2022</t>
  </si>
  <si>
    <t>Các dự án chuyển tiếp, hoàn thành sau năm 2022</t>
  </si>
  <si>
    <t>Các dự án khởi công mới</t>
  </si>
  <si>
    <t>Phụ biểu số 02</t>
  </si>
  <si>
    <t>Giải ngân kế hoạch năm 2022 đến thời điểm báo cáo</t>
  </si>
  <si>
    <t>Ước khối lượng thực hiện đến 31/12/2022</t>
  </si>
  <si>
    <t>Ước giải ngân kế hoạch năm 2022 đến 31/12/2022</t>
  </si>
  <si>
    <t>Thanh toán KLHT</t>
  </si>
  <si>
    <t>Số vốn cam kết giải ngân đến hết thời điểm báo cáo</t>
  </si>
  <si>
    <t>Giá trị khối lượng đã hoàn thành nghiệm thu nhưng chưa hoàn thành thủ tục thanh toán</t>
  </si>
  <si>
    <t>Địa điểm xây dựng</t>
  </si>
  <si>
    <t>Năng lực thiết kế</t>
  </si>
  <si>
    <t>Thời gian KC-HT</t>
  </si>
  <si>
    <t>Mù Cả + Tà Tổng</t>
  </si>
  <si>
    <t>Tà Tổng</t>
  </si>
  <si>
    <t>huyện Mường Tè</t>
  </si>
  <si>
    <t>Mường Tè</t>
  </si>
  <si>
    <t>Thị trấn</t>
  </si>
  <si>
    <t>Pa Ủ</t>
  </si>
  <si>
    <t>H. Mường Tè</t>
  </si>
  <si>
    <t>H.Mường Tè</t>
  </si>
  <si>
    <t>Thu Lũm</t>
  </si>
  <si>
    <t>Tá Bạ</t>
  </si>
  <si>
    <t>Bum Tở</t>
  </si>
  <si>
    <t>Can Hồ</t>
  </si>
  <si>
    <t>Bum Nưa</t>
  </si>
  <si>
    <t>Mù Cả</t>
  </si>
  <si>
    <t>Ka Lăng</t>
  </si>
  <si>
    <t>Dư 66 triệu hết nhiệm vụ chi</t>
  </si>
  <si>
    <t>30 phòng</t>
  </si>
  <si>
    <t>12 phòng</t>
  </si>
  <si>
    <t>2,5 Km, rãnh thoát nước</t>
  </si>
  <si>
    <t>08 PLH, phụ trợ khác</t>
  </si>
  <si>
    <t>Nhà cấp III, 3 tầng; phụ trợ</t>
  </si>
  <si>
    <t>Cấp III, 2 tầng; phụ trợ</t>
  </si>
  <si>
    <t>Kè BT</t>
  </si>
  <si>
    <t>18 ha, 1 vụ</t>
  </si>
  <si>
    <t>16 ha</t>
  </si>
  <si>
    <t>12 ha</t>
  </si>
  <si>
    <t>Dư 10 triệu hết nhiệm vụ chi</t>
  </si>
  <si>
    <t>20-23</t>
  </si>
  <si>
    <t>21-24</t>
  </si>
  <si>
    <t>22-25</t>
  </si>
  <si>
    <t>15-16</t>
  </si>
  <si>
    <t>12-13</t>
  </si>
  <si>
    <t>16-18</t>
  </si>
  <si>
    <t>16-17</t>
  </si>
  <si>
    <t>17-18</t>
  </si>
  <si>
    <t>19-20</t>
  </si>
  <si>
    <t>21-22</t>
  </si>
  <si>
    <t>e</t>
  </si>
  <si>
    <t>(Kèm theo Báo cáo số:             /BC-UBND ngày     tháng 8 năm 2022 của UBND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</si>
</sst>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_(* #,##0_);_(* \(#,##0\);_(* &quot;-&quot;??_);_(@_)"/>
    <numFmt numFmtId="166" formatCode="_-* #,##0\ _₫_-;\-* #,##0\ _₫_-;_-* &quot;-&quot;??\ _₫_-;_-@_-"/>
    <numFmt numFmtId="167" formatCode="_(* #,##0.000_);_(* \(#,##0.000\);_(* &quot;-&quot;??_);_(@_)"/>
    <numFmt numFmtId="168" formatCode="_(* #,##0.0_);_(* \(#,##0.0\);_(* &quot;-&quot;??_);_(@_)"/>
    <numFmt numFmtId="169" formatCode="_(* #,##0.000_);_(* \(#,##0.000\);_(* &quot;-&quot;???_);_(@_)"/>
  </numFmts>
  <fonts count="26" x14ac:knownFonts="1">
    <font>
      <sz val="10"/>
      <color rgb="FF000000"/>
      <name val="Times New Roman"/>
      <charset val="204"/>
    </font>
    <font>
      <sz val="10"/>
      <name val="Times New Roman"/>
      <family val="1"/>
    </font>
    <font>
      <b/>
      <i/>
      <sz val="10"/>
      <name val="Times New Roman"/>
      <family val="1"/>
    </font>
    <font>
      <b/>
      <sz val="10"/>
      <name val="Times New Roman"/>
      <family val="1"/>
    </font>
    <font>
      <sz val="10"/>
      <color rgb="FF000000"/>
      <name val="Times New Roman"/>
      <family val="1"/>
    </font>
    <font>
      <sz val="10"/>
      <name val="Arial"/>
      <family val="2"/>
    </font>
    <font>
      <sz val="8"/>
      <color theme="1"/>
      <name val="Times New Roman"/>
      <family val="1"/>
    </font>
    <font>
      <sz val="12"/>
      <name val=".VnTime"/>
      <family val="2"/>
    </font>
    <font>
      <sz val="12"/>
      <name val="Times New Roman"/>
      <family val="1"/>
    </font>
    <font>
      <b/>
      <sz val="9"/>
      <color indexed="81"/>
      <name val="Tahoma"/>
      <family val="2"/>
    </font>
    <font>
      <sz val="9"/>
      <color indexed="81"/>
      <name val="Tahoma"/>
      <family val="2"/>
    </font>
    <font>
      <b/>
      <i/>
      <sz val="10"/>
      <color rgb="FF000000"/>
      <name val="Times New Roman"/>
      <family val="1"/>
    </font>
    <font>
      <b/>
      <sz val="10"/>
      <color rgb="FF000000"/>
      <name val="Times New Roman"/>
      <family val="1"/>
    </font>
    <font>
      <b/>
      <i/>
      <sz val="10"/>
      <color theme="1"/>
      <name val="Times New Roman"/>
      <family val="1"/>
    </font>
    <font>
      <sz val="10"/>
      <color theme="1"/>
      <name val="Times New Roman"/>
      <family val="1"/>
    </font>
    <font>
      <b/>
      <sz val="10"/>
      <color theme="1"/>
      <name val="Times New Roman"/>
      <family val="1"/>
    </font>
    <font>
      <sz val="8"/>
      <color rgb="FF000000"/>
      <name val="Times New Roman"/>
      <family val="1"/>
    </font>
    <font>
      <sz val="12"/>
      <color rgb="FF000000"/>
      <name val="Times New Roman"/>
      <family val="1"/>
    </font>
    <font>
      <b/>
      <sz val="12"/>
      <name val="Times New Roman"/>
      <family val="1"/>
    </font>
    <font>
      <i/>
      <sz val="12"/>
      <name val="Times New Roman"/>
      <family val="1"/>
    </font>
    <font>
      <b/>
      <i/>
      <sz val="12"/>
      <name val="Times New Roman"/>
      <family val="1"/>
    </font>
    <font>
      <sz val="9"/>
      <name val="Times New Roman"/>
      <family val="1"/>
    </font>
    <font>
      <b/>
      <sz val="9"/>
      <name val="Times New Roman"/>
      <family val="1"/>
    </font>
    <font>
      <sz val="9"/>
      <color theme="1"/>
      <name val="Times New Roman"/>
      <family val="1"/>
    </font>
    <font>
      <sz val="10"/>
      <color rgb="FFFF0000"/>
      <name val="Times New Roman"/>
      <family val="1"/>
    </font>
    <font>
      <i/>
      <sz val="9"/>
      <name val="Times New Roman"/>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hair">
        <color rgb="FF000000"/>
      </bottom>
      <diagonal/>
    </border>
    <border>
      <left/>
      <right/>
      <top style="hair">
        <color rgb="FF000000"/>
      </top>
      <bottom style="hair">
        <color rgb="FF000000"/>
      </bottom>
      <diagonal/>
    </border>
    <border>
      <left/>
      <right/>
      <top style="hair">
        <color rgb="FF000000"/>
      </top>
      <bottom/>
      <diagonal/>
    </border>
  </borders>
  <cellStyleXfs count="8">
    <xf numFmtId="0" fontId="0" fillId="0" borderId="0"/>
    <xf numFmtId="164" fontId="4" fillId="0" borderId="0" applyFont="0" applyFill="0" applyBorder="0" applyAlignment="0" applyProtection="0"/>
    <xf numFmtId="0" fontId="5" fillId="0" borderId="0"/>
    <xf numFmtId="164" fontId="7" fillId="0" borderId="0" applyFont="0" applyFill="0" applyBorder="0" applyAlignment="0" applyProtection="0"/>
    <xf numFmtId="0" fontId="5" fillId="0" borderId="0"/>
    <xf numFmtId="164" fontId="8" fillId="0" borderId="0" applyFont="0" applyFill="0" applyBorder="0" applyAlignment="0" applyProtection="0"/>
    <xf numFmtId="0" fontId="8" fillId="0" borderId="0"/>
    <xf numFmtId="164" fontId="5" fillId="0" borderId="0" applyFont="0" applyFill="0" applyBorder="0" applyAlignment="0" applyProtection="0"/>
  </cellStyleXfs>
  <cellXfs count="145">
    <xf numFmtId="0" fontId="0" fillId="0" borderId="0" xfId="0" applyFill="1" applyBorder="1" applyAlignment="1">
      <alignment horizontal="left" vertical="top"/>
    </xf>
    <xf numFmtId="0" fontId="6" fillId="2" borderId="3" xfId="4" applyFont="1" applyFill="1" applyBorder="1" applyAlignment="1">
      <alignment horizontal="center" vertical="center" wrapText="1"/>
    </xf>
    <xf numFmtId="166" fontId="6" fillId="2" borderId="3" xfId="1"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166" fontId="6" fillId="2" borderId="3" xfId="5"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0" fontId="0" fillId="0" borderId="0" xfId="0" applyFill="1" applyBorder="1" applyAlignment="1">
      <alignment horizontal="left" vertical="center" wrapText="1"/>
    </xf>
    <xf numFmtId="3" fontId="0" fillId="0" borderId="0" xfId="0" applyNumberFormat="1" applyFill="1" applyBorder="1" applyAlignment="1">
      <alignment horizontal="right" vertical="center" wrapText="1"/>
    </xf>
    <xf numFmtId="165" fontId="11" fillId="0" borderId="3" xfId="1" applyNumberFormat="1" applyFont="1" applyFill="1" applyBorder="1" applyAlignment="1">
      <alignment horizontal="left" vertical="center" wrapText="1"/>
    </xf>
    <xf numFmtId="165" fontId="11" fillId="4" borderId="3" xfId="1"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12" fillId="6" borderId="5" xfId="0" applyFont="1" applyFill="1" applyBorder="1" applyAlignment="1">
      <alignment horizontal="left" vertical="center" wrapText="1"/>
    </xf>
    <xf numFmtId="0" fontId="3" fillId="6" borderId="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3" xfId="0" applyFont="1" applyFill="1" applyBorder="1" applyAlignment="1">
      <alignment horizontal="left" vertical="center" wrapText="1"/>
    </xf>
    <xf numFmtId="165" fontId="12" fillId="3" borderId="3" xfId="1" applyNumberFormat="1" applyFont="1" applyFill="1" applyBorder="1" applyAlignment="1">
      <alignment horizontal="left" vertical="center" wrapText="1"/>
    </xf>
    <xf numFmtId="0" fontId="3" fillId="5" borderId="3"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13" fillId="2" borderId="3" xfId="0" applyFont="1" applyFill="1" applyBorder="1" applyAlignment="1">
      <alignment horizontal="center" vertical="center" wrapText="1"/>
    </xf>
    <xf numFmtId="1" fontId="13" fillId="2" borderId="3" xfId="2" applyNumberFormat="1" applyFont="1" applyFill="1" applyBorder="1" applyAlignment="1">
      <alignment vertical="center" wrapText="1"/>
    </xf>
    <xf numFmtId="0" fontId="13" fillId="0" borderId="3" xfId="0" applyFont="1" applyBorder="1" applyAlignment="1">
      <alignment horizontal="center" vertical="center" wrapText="1"/>
    </xf>
    <xf numFmtId="1" fontId="13" fillId="0" borderId="3" xfId="2" applyNumberFormat="1" applyFont="1" applyFill="1" applyBorder="1" applyAlignment="1">
      <alignment vertical="center" wrapText="1"/>
    </xf>
    <xf numFmtId="1" fontId="4" fillId="0" borderId="3" xfId="0" applyNumberFormat="1" applyFont="1" applyFill="1" applyBorder="1" applyAlignment="1">
      <alignment horizontal="center" vertical="center" wrapText="1" shrinkToFit="1"/>
    </xf>
    <xf numFmtId="1" fontId="14" fillId="0" borderId="3" xfId="2" applyNumberFormat="1" applyFont="1" applyFill="1" applyBorder="1" applyAlignment="1">
      <alignment vertical="center" wrapText="1"/>
    </xf>
    <xf numFmtId="165" fontId="4" fillId="0" borderId="3" xfId="1" applyNumberFormat="1" applyFont="1" applyFill="1" applyBorder="1" applyAlignment="1">
      <alignment horizontal="left" vertical="center" wrapText="1"/>
    </xf>
    <xf numFmtId="165" fontId="14" fillId="0" borderId="3" xfId="1" quotePrefix="1" applyNumberFormat="1" applyFont="1" applyFill="1" applyBorder="1" applyAlignment="1">
      <alignment horizontal="right" vertical="center" wrapText="1"/>
    </xf>
    <xf numFmtId="165" fontId="14" fillId="0" borderId="3" xfId="1" applyNumberFormat="1" applyFont="1" applyBorder="1" applyAlignment="1">
      <alignment vertical="center" wrapText="1"/>
    </xf>
    <xf numFmtId="0" fontId="13" fillId="2" borderId="3" xfId="0" applyFont="1" applyFill="1" applyBorder="1" applyAlignment="1">
      <alignment vertical="center" wrapText="1"/>
    </xf>
    <xf numFmtId="0" fontId="14" fillId="2" borderId="3" xfId="0" applyFont="1" applyFill="1" applyBorder="1" applyAlignment="1">
      <alignment horizontal="left" vertical="center" wrapText="1"/>
    </xf>
    <xf numFmtId="165" fontId="14" fillId="2" borderId="3" xfId="3" applyNumberFormat="1" applyFont="1" applyFill="1" applyBorder="1" applyAlignment="1">
      <alignment vertical="center" wrapText="1"/>
    </xf>
    <xf numFmtId="165" fontId="14" fillId="2" borderId="3" xfId="1" applyNumberFormat="1" applyFont="1" applyFill="1" applyBorder="1" applyAlignment="1">
      <alignment horizontal="right" vertical="center" wrapText="1"/>
    </xf>
    <xf numFmtId="0" fontId="3" fillId="4" borderId="3" xfId="0" applyFont="1" applyFill="1" applyBorder="1" applyAlignment="1">
      <alignment horizontal="center" vertical="center" wrapText="1"/>
    </xf>
    <xf numFmtId="0" fontId="15" fillId="4" borderId="3" xfId="0" applyFont="1" applyFill="1" applyBorder="1" applyAlignment="1">
      <alignment horizontal="left" vertical="center" wrapText="1"/>
    </xf>
    <xf numFmtId="0" fontId="4" fillId="4" borderId="3" xfId="0" applyFont="1" applyFill="1" applyBorder="1" applyAlignment="1">
      <alignment horizontal="left" vertical="center" wrapText="1"/>
    </xf>
    <xf numFmtId="165" fontId="11" fillId="0" borderId="3" xfId="1" applyNumberFormat="1" applyFont="1" applyFill="1" applyBorder="1" applyAlignment="1">
      <alignment horizontal="right" vertical="center" wrapText="1"/>
    </xf>
    <xf numFmtId="0" fontId="1" fillId="0" borderId="3" xfId="0" applyFont="1" applyFill="1" applyBorder="1" applyAlignment="1">
      <alignment horizontal="center" vertical="center" wrapText="1"/>
    </xf>
    <xf numFmtId="0" fontId="14" fillId="2" borderId="3" xfId="0" applyFont="1" applyFill="1" applyBorder="1" applyAlignment="1">
      <alignment horizontal="center" vertical="center" wrapText="1"/>
    </xf>
    <xf numFmtId="1" fontId="14" fillId="2" borderId="3" xfId="2" applyNumberFormat="1" applyFont="1" applyFill="1" applyBorder="1" applyAlignment="1">
      <alignment vertical="center" wrapText="1"/>
    </xf>
    <xf numFmtId="165" fontId="4" fillId="0" borderId="3" xfId="1" applyNumberFormat="1" applyFont="1" applyFill="1" applyBorder="1" applyAlignment="1">
      <alignment vertical="center" wrapText="1"/>
    </xf>
    <xf numFmtId="0" fontId="4" fillId="0" borderId="3" xfId="0" applyFont="1" applyFill="1" applyBorder="1" applyAlignment="1">
      <alignment horizontal="center" vertical="center" wrapText="1"/>
    </xf>
    <xf numFmtId="0" fontId="14" fillId="2" borderId="3" xfId="0" applyFont="1" applyFill="1" applyBorder="1" applyAlignment="1">
      <alignment vertical="center" wrapText="1"/>
    </xf>
    <xf numFmtId="0" fontId="15" fillId="4" borderId="3" xfId="0" applyFont="1" applyFill="1" applyBorder="1" applyAlignment="1">
      <alignment horizontal="center" vertical="center" wrapText="1"/>
    </xf>
    <xf numFmtId="0" fontId="15" fillId="4" borderId="3" xfId="0" applyFont="1" applyFill="1" applyBorder="1" applyAlignment="1">
      <alignment vertical="center" wrapText="1"/>
    </xf>
    <xf numFmtId="3" fontId="4" fillId="4" borderId="3" xfId="0" applyNumberFormat="1" applyFont="1" applyFill="1" applyBorder="1" applyAlignment="1">
      <alignment horizontal="right" vertical="center" wrapText="1"/>
    </xf>
    <xf numFmtId="165" fontId="14" fillId="2" borderId="3" xfId="1" applyNumberFormat="1" applyFont="1" applyFill="1" applyBorder="1" applyAlignment="1">
      <alignment vertical="center" wrapText="1"/>
    </xf>
    <xf numFmtId="165" fontId="13" fillId="2" borderId="3" xfId="1" applyNumberFormat="1" applyFont="1" applyFill="1" applyBorder="1" applyAlignment="1">
      <alignment vertical="center" wrapText="1"/>
    </xf>
    <xf numFmtId="0" fontId="4" fillId="0" borderId="4" xfId="0" applyFont="1" applyFill="1" applyBorder="1" applyAlignment="1">
      <alignment horizontal="center" vertical="center" wrapText="1"/>
    </xf>
    <xf numFmtId="0" fontId="14" fillId="2" borderId="4" xfId="0" applyFont="1" applyFill="1" applyBorder="1" applyAlignment="1">
      <alignment vertical="center" wrapText="1"/>
    </xf>
    <xf numFmtId="165" fontId="14" fillId="2" borderId="4" xfId="1" applyNumberFormat="1" applyFont="1" applyFill="1" applyBorder="1" applyAlignment="1">
      <alignment vertical="center" wrapText="1"/>
    </xf>
    <xf numFmtId="165" fontId="11" fillId="0" borderId="3" xfId="1" applyNumberFormat="1" applyFont="1" applyFill="1" applyBorder="1" applyAlignment="1">
      <alignment horizontal="center" vertical="center" wrapText="1"/>
    </xf>
    <xf numFmtId="165" fontId="4" fillId="0" borderId="3" xfId="1" applyNumberFormat="1" applyFont="1" applyFill="1" applyBorder="1" applyAlignment="1">
      <alignment horizontal="right" vertical="center" wrapText="1"/>
    </xf>
    <xf numFmtId="165" fontId="13" fillId="2" borderId="3" xfId="1" applyNumberFormat="1" applyFont="1" applyFill="1" applyBorder="1" applyAlignment="1">
      <alignment horizontal="right" vertical="center" wrapText="1"/>
    </xf>
    <xf numFmtId="165" fontId="4" fillId="0" borderId="4" xfId="1" applyNumberFormat="1" applyFont="1" applyFill="1" applyBorder="1" applyAlignment="1">
      <alignment horizontal="right" vertical="center" wrapText="1"/>
    </xf>
    <xf numFmtId="165" fontId="4" fillId="0" borderId="4" xfId="1" applyNumberFormat="1" applyFont="1" applyFill="1" applyBorder="1" applyAlignment="1">
      <alignment horizontal="left" vertical="center" wrapText="1"/>
    </xf>
    <xf numFmtId="165" fontId="12" fillId="6" borderId="5" xfId="1" applyNumberFormat="1" applyFont="1" applyFill="1" applyBorder="1" applyAlignment="1">
      <alignment horizontal="left" vertical="center" wrapText="1"/>
    </xf>
    <xf numFmtId="165" fontId="12" fillId="6" borderId="5" xfId="1" applyNumberFormat="1" applyFont="1" applyFill="1" applyBorder="1" applyAlignment="1">
      <alignment horizontal="right" vertical="center" wrapText="1"/>
    </xf>
    <xf numFmtId="165" fontId="4" fillId="3" borderId="3" xfId="1" applyNumberFormat="1" applyFont="1" applyFill="1" applyBorder="1" applyAlignment="1">
      <alignment horizontal="left" vertical="center" wrapText="1"/>
    </xf>
    <xf numFmtId="165" fontId="12" fillId="5" borderId="3" xfId="1" applyNumberFormat="1" applyFont="1" applyFill="1" applyBorder="1" applyAlignment="1">
      <alignment horizontal="left" vertical="center" wrapText="1"/>
    </xf>
    <xf numFmtId="165" fontId="4" fillId="5" borderId="3" xfId="1" applyNumberFormat="1" applyFont="1" applyFill="1" applyBorder="1" applyAlignment="1">
      <alignment horizontal="left" vertical="center" wrapText="1"/>
    </xf>
    <xf numFmtId="165" fontId="12" fillId="5" borderId="3" xfId="1" applyNumberFormat="1" applyFont="1" applyFill="1" applyBorder="1" applyAlignment="1">
      <alignment horizontal="right" vertical="center" wrapText="1"/>
    </xf>
    <xf numFmtId="165" fontId="4" fillId="2" borderId="3" xfId="1" applyNumberFormat="1" applyFont="1" applyFill="1" applyBorder="1" applyAlignment="1">
      <alignment horizontal="right" vertical="center" wrapText="1"/>
    </xf>
    <xf numFmtId="165" fontId="12" fillId="3" borderId="3" xfId="1" applyNumberFormat="1" applyFont="1" applyFill="1" applyBorder="1" applyAlignment="1">
      <alignment horizontal="right" vertical="center" wrapText="1"/>
    </xf>
    <xf numFmtId="165" fontId="12" fillId="4" borderId="3" xfId="1" applyNumberFormat="1" applyFont="1" applyFill="1" applyBorder="1" applyAlignment="1">
      <alignment horizontal="left" vertical="center" wrapText="1"/>
    </xf>
    <xf numFmtId="165" fontId="12" fillId="4" borderId="3" xfId="1" applyNumberFormat="1" applyFont="1" applyFill="1" applyBorder="1" applyAlignment="1">
      <alignment horizontal="right" vertical="center" wrapText="1"/>
    </xf>
    <xf numFmtId="165" fontId="4" fillId="4" borderId="3" xfId="1" applyNumberFormat="1" applyFont="1" applyFill="1" applyBorder="1" applyAlignment="1">
      <alignment horizontal="left" vertical="center" wrapText="1"/>
    </xf>
    <xf numFmtId="165" fontId="14" fillId="2" borderId="3" xfId="1" quotePrefix="1" applyNumberFormat="1" applyFont="1" applyFill="1" applyBorder="1" applyAlignment="1">
      <alignment horizontal="right" vertical="center" wrapText="1"/>
    </xf>
    <xf numFmtId="0" fontId="16" fillId="3" borderId="3" xfId="0" applyFont="1" applyFill="1" applyBorder="1" applyAlignment="1">
      <alignment horizontal="left" vertical="center" wrapText="1"/>
    </xf>
    <xf numFmtId="0" fontId="16" fillId="5" borderId="3" xfId="0" applyFont="1" applyFill="1" applyBorder="1" applyAlignment="1">
      <alignment horizontal="left" vertical="center" wrapText="1"/>
    </xf>
    <xf numFmtId="0" fontId="16" fillId="0" borderId="3" xfId="0" applyFont="1" applyFill="1" applyBorder="1" applyAlignment="1">
      <alignment horizontal="left" vertical="center" wrapText="1"/>
    </xf>
    <xf numFmtId="1" fontId="6" fillId="0" borderId="3" xfId="2" applyNumberFormat="1" applyFont="1" applyFill="1" applyBorder="1" applyAlignment="1">
      <alignment horizontal="center" vertical="center" wrapText="1"/>
    </xf>
    <xf numFmtId="0" fontId="16" fillId="4" borderId="3"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6" fillId="0" borderId="3"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0" xfId="0" applyFont="1" applyFill="1" applyBorder="1" applyAlignment="1">
      <alignment horizontal="left" vertical="center" wrapText="1"/>
    </xf>
    <xf numFmtId="3" fontId="1" fillId="0" borderId="0" xfId="0" applyNumberFormat="1" applyFont="1" applyFill="1" applyBorder="1" applyAlignment="1">
      <alignment horizontal="right" vertical="center" wrapText="1"/>
    </xf>
    <xf numFmtId="165" fontId="1" fillId="0" borderId="0" xfId="0" applyNumberFormat="1" applyFont="1" applyFill="1" applyBorder="1" applyAlignment="1">
      <alignment horizontal="left" vertical="center" wrapText="1"/>
    </xf>
    <xf numFmtId="167" fontId="1" fillId="0" borderId="0" xfId="1" applyNumberFormat="1" applyFont="1" applyFill="1" applyBorder="1" applyAlignment="1">
      <alignment horizontal="left" vertical="center" wrapText="1"/>
    </xf>
    <xf numFmtId="168" fontId="1" fillId="0" borderId="9" xfId="0" applyNumberFormat="1" applyFont="1" applyFill="1" applyBorder="1" applyAlignment="1">
      <alignment horizontal="left" vertical="center" wrapText="1"/>
    </xf>
    <xf numFmtId="167" fontId="1" fillId="0" borderId="9" xfId="0" applyNumberFormat="1" applyFont="1" applyFill="1" applyBorder="1" applyAlignment="1">
      <alignment horizontal="left" vertical="center" wrapText="1"/>
    </xf>
    <xf numFmtId="167" fontId="1" fillId="0" borderId="0" xfId="0" applyNumberFormat="1" applyFont="1" applyFill="1" applyBorder="1" applyAlignment="1">
      <alignment horizontal="left" vertical="center" wrapText="1"/>
    </xf>
    <xf numFmtId="164" fontId="1" fillId="0" borderId="0" xfId="1" applyFont="1" applyFill="1" applyBorder="1" applyAlignment="1">
      <alignment horizontal="left" vertical="center" wrapText="1"/>
    </xf>
    <xf numFmtId="167" fontId="3" fillId="0" borderId="0" xfId="0" applyNumberFormat="1" applyFont="1" applyFill="1" applyBorder="1" applyAlignment="1">
      <alignment horizontal="left" vertical="center" wrapText="1"/>
    </xf>
    <xf numFmtId="0" fontId="1" fillId="2" borderId="0" xfId="0" applyFont="1" applyFill="1" applyBorder="1" applyAlignment="1">
      <alignment horizontal="left" vertical="center" wrapText="1"/>
    </xf>
    <xf numFmtId="164" fontId="1" fillId="0" borderId="0" xfId="0" applyNumberFormat="1" applyFont="1" applyFill="1" applyBorder="1" applyAlignment="1">
      <alignment horizontal="left" vertical="center" wrapText="1"/>
    </xf>
    <xf numFmtId="0" fontId="23" fillId="2"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0" fillId="0" borderId="0" xfId="0" applyFont="1" applyFill="1" applyBorder="1" applyAlignment="1">
      <alignment vertical="center" wrapText="1"/>
    </xf>
    <xf numFmtId="0" fontId="1" fillId="3" borderId="0" xfId="0" applyFont="1" applyFill="1" applyBorder="1" applyAlignment="1">
      <alignment horizontal="left" vertical="center" wrapText="1"/>
    </xf>
    <xf numFmtId="165" fontId="1" fillId="0" borderId="9" xfId="0" applyNumberFormat="1" applyFont="1" applyFill="1" applyBorder="1" applyAlignment="1">
      <alignment horizontal="left" vertical="center" wrapText="1"/>
    </xf>
    <xf numFmtId="169" fontId="1" fillId="0" borderId="0" xfId="0" applyNumberFormat="1" applyFont="1" applyFill="1" applyBorder="1" applyAlignment="1">
      <alignment horizontal="left" vertical="center" wrapText="1"/>
    </xf>
    <xf numFmtId="0" fontId="24" fillId="0" borderId="0" xfId="0" applyFont="1" applyFill="1" applyBorder="1" applyAlignment="1">
      <alignment horizontal="left" vertical="center" wrapText="1"/>
    </xf>
    <xf numFmtId="165" fontId="1" fillId="0" borderId="0" xfId="1" applyNumberFormat="1" applyFont="1" applyFill="1" applyBorder="1" applyAlignment="1">
      <alignment horizontal="center" vertical="center" wrapText="1"/>
    </xf>
    <xf numFmtId="165" fontId="3" fillId="0" borderId="0" xfId="0" applyNumberFormat="1" applyFont="1" applyFill="1" applyBorder="1" applyAlignment="1">
      <alignment horizontal="left" vertical="center" wrapText="1"/>
    </xf>
    <xf numFmtId="168" fontId="1" fillId="0" borderId="8" xfId="0" applyNumberFormat="1" applyFont="1" applyFill="1" applyBorder="1" applyAlignment="1">
      <alignment horizontal="left" vertical="center" wrapText="1"/>
    </xf>
    <xf numFmtId="3" fontId="24" fillId="0" borderId="0" xfId="0" applyNumberFormat="1" applyFont="1" applyFill="1" applyBorder="1" applyAlignment="1">
      <alignment horizontal="right"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8" fillId="0" borderId="0" xfId="0" applyFont="1" applyFill="1" applyBorder="1" applyAlignment="1">
      <alignment horizontal="left"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horizontal="right" vertical="center" wrapText="1"/>
    </xf>
    <xf numFmtId="0" fontId="21"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165" fontId="21" fillId="0" borderId="0" xfId="0" applyNumberFormat="1" applyFont="1" applyFill="1" applyBorder="1" applyAlignment="1">
      <alignment horizontal="center" vertical="center" wrapText="1"/>
    </xf>
    <xf numFmtId="0" fontId="21" fillId="0" borderId="8"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1" fillId="0" borderId="10" xfId="0" applyFont="1" applyFill="1" applyBorder="1" applyAlignment="1">
      <alignment horizontal="center" vertical="center" wrapText="1"/>
    </xf>
    <xf numFmtId="164" fontId="1" fillId="0" borderId="0" xfId="1" applyFont="1" applyFill="1" applyBorder="1" applyAlignment="1">
      <alignment horizontal="center" vertical="center" wrapText="1"/>
    </xf>
    <xf numFmtId="0" fontId="20" fillId="0" borderId="0" xfId="0" applyFont="1" applyFill="1" applyBorder="1" applyAlignment="1">
      <alignment horizontal="center" vertical="center" wrapText="1"/>
    </xf>
    <xf numFmtId="3" fontId="3" fillId="0" borderId="2" xfId="0" applyNumberFormat="1" applyFont="1" applyFill="1" applyBorder="1" applyAlignment="1">
      <alignment vertical="center" wrapText="1"/>
    </xf>
    <xf numFmtId="0" fontId="1" fillId="0" borderId="2" xfId="0" applyFont="1" applyFill="1" applyBorder="1" applyAlignment="1">
      <alignment horizontal="left" vertical="center" wrapText="1"/>
    </xf>
    <xf numFmtId="165" fontId="3" fillId="0" borderId="2" xfId="1" applyNumberFormat="1" applyFont="1" applyFill="1" applyBorder="1" applyAlignment="1">
      <alignment horizontal="left" vertical="center" wrapText="1"/>
    </xf>
    <xf numFmtId="165" fontId="3" fillId="0" borderId="2" xfId="1" applyNumberFormat="1" applyFont="1" applyFill="1" applyBorder="1" applyAlignment="1">
      <alignment horizontal="right" vertical="center" wrapText="1"/>
    </xf>
    <xf numFmtId="164" fontId="3" fillId="0" borderId="2" xfId="1" applyFont="1" applyFill="1" applyBorder="1" applyAlignment="1">
      <alignment horizontal="right" vertical="center" wrapText="1"/>
    </xf>
    <xf numFmtId="165" fontId="3" fillId="0" borderId="2" xfId="0" applyNumberFormat="1" applyFont="1" applyFill="1" applyBorder="1" applyAlignment="1">
      <alignment horizontal="left" vertical="center" wrapText="1"/>
    </xf>
    <xf numFmtId="0" fontId="1" fillId="0" borderId="2" xfId="0" applyFont="1" applyFill="1" applyBorder="1" applyAlignment="1">
      <alignment horizontal="center" vertical="center" wrapText="1"/>
    </xf>
    <xf numFmtId="165" fontId="1" fillId="0" borderId="2" xfId="1" applyNumberFormat="1" applyFont="1" applyFill="1" applyBorder="1" applyAlignment="1">
      <alignment horizontal="right" vertical="center" wrapText="1"/>
    </xf>
    <xf numFmtId="164" fontId="1" fillId="0" borderId="2" xfId="1" applyFont="1" applyFill="1" applyBorder="1" applyAlignment="1">
      <alignment horizontal="right" vertical="center" wrapText="1"/>
    </xf>
    <xf numFmtId="165" fontId="1" fillId="0" borderId="2" xfId="5" applyNumberFormat="1" applyFont="1" applyFill="1" applyBorder="1" applyAlignment="1">
      <alignment horizontal="center" vertical="center"/>
    </xf>
    <xf numFmtId="0" fontId="3" fillId="0" borderId="2" xfId="0" applyFont="1" applyFill="1" applyBorder="1" applyAlignment="1">
      <alignment horizontal="left" vertical="center" wrapText="1"/>
    </xf>
    <xf numFmtId="165" fontId="1" fillId="0" borderId="2" xfId="1" applyNumberFormat="1" applyFont="1" applyFill="1" applyBorder="1" applyAlignment="1">
      <alignment horizontal="left" vertical="center" wrapText="1"/>
    </xf>
    <xf numFmtId="0" fontId="21" fillId="0" borderId="2" xfId="4"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2" xfId="4" quotePrefix="1" applyNumberFormat="1" applyFont="1" applyFill="1" applyBorder="1" applyAlignment="1">
      <alignment horizontal="center" vertical="center" wrapText="1"/>
    </xf>
    <xf numFmtId="0" fontId="22" fillId="0" borderId="2" xfId="0" applyFont="1" applyFill="1" applyBorder="1" applyAlignment="1">
      <alignment horizontal="center" vertical="center" wrapText="1"/>
    </xf>
    <xf numFmtId="0" fontId="1" fillId="0" borderId="2" xfId="0" quotePrefix="1" applyFont="1" applyFill="1" applyBorder="1" applyAlignment="1">
      <alignment horizontal="center" vertical="center" wrapText="1"/>
    </xf>
    <xf numFmtId="165" fontId="1" fillId="0" borderId="2" xfId="0"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165" fontId="1" fillId="0" borderId="2" xfId="1" applyNumberFormat="1" applyFont="1" applyFill="1" applyBorder="1" applyAlignment="1">
      <alignment horizontal="center" vertical="center" wrapText="1"/>
    </xf>
    <xf numFmtId="164" fontId="1" fillId="0" borderId="2" xfId="1" applyNumberFormat="1" applyFont="1" applyFill="1" applyBorder="1" applyAlignment="1">
      <alignment horizontal="right" vertical="center" wrapText="1"/>
    </xf>
    <xf numFmtId="165" fontId="1" fillId="0" borderId="2" xfId="1" applyNumberFormat="1" applyFont="1" applyFill="1" applyBorder="1" applyAlignment="1">
      <alignment horizontal="right" vertical="center"/>
    </xf>
    <xf numFmtId="3" fontId="1" fillId="0" borderId="2" xfId="7" applyNumberFormat="1" applyFont="1" applyFill="1" applyBorder="1" applyAlignment="1">
      <alignment horizontal="right" vertical="center" wrapText="1"/>
    </xf>
    <xf numFmtId="167" fontId="1" fillId="0" borderId="2" xfId="1" applyNumberFormat="1" applyFont="1" applyFill="1" applyBorder="1" applyAlignment="1">
      <alignment horizontal="right" vertical="center" wrapText="1"/>
    </xf>
    <xf numFmtId="3" fontId="1" fillId="0" borderId="2" xfId="6" applyNumberFormat="1" applyFont="1" applyFill="1" applyBorder="1" applyAlignment="1">
      <alignment horizontal="right" vertical="center" wrapText="1"/>
    </xf>
  </cellXfs>
  <cellStyles count="8">
    <cellStyle name="?_x005f_x001d_??%U©÷u&amp;H©÷9_x005f_x0008_? s_x005f_x000a__x005f_x0007__x005f_x0001__x005f_x0001_?_x005f_x0002_??????" xfId="4"/>
    <cellStyle name="Comma" xfId="1" builtinId="3"/>
    <cellStyle name="Comma 10" xfId="7"/>
    <cellStyle name="Comma 10 2" xfId="3"/>
    <cellStyle name="Comma 21" xfId="5"/>
    <cellStyle name="Normal" xfId="0" builtinId="0"/>
    <cellStyle name="Normal 10" xfId="6"/>
    <cellStyle name="Normal_Bieu mau (CV )"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63"/>
  <sheetViews>
    <sheetView workbookViewId="0">
      <selection activeCell="F10" sqref="F10"/>
    </sheetView>
  </sheetViews>
  <sheetFormatPr defaultColWidth="9.33203125" defaultRowHeight="12.75" x14ac:dyDescent="0.2"/>
  <cols>
    <col min="1" max="1" width="4.83203125" style="6" customWidth="1"/>
    <col min="2" max="2" width="47.1640625" style="6" customWidth="1"/>
    <col min="3" max="3" width="11.1640625" style="6" customWidth="1"/>
    <col min="4" max="4" width="9.83203125" style="6" customWidth="1"/>
    <col min="5" max="5" width="10.83203125" style="6" customWidth="1"/>
    <col min="6" max="6" width="9.33203125" style="7" customWidth="1"/>
    <col min="7" max="7" width="8.5" style="7" customWidth="1"/>
    <col min="8" max="8" width="8.83203125" style="7" customWidth="1"/>
    <col min="9" max="17" width="8.5" style="7" customWidth="1"/>
    <col min="18" max="18" width="10.1640625" style="7" customWidth="1"/>
    <col min="19" max="19" width="5.83203125" style="6" customWidth="1"/>
    <col min="20" max="20" width="3.1640625" style="6" customWidth="1"/>
    <col min="21" max="21" width="11.6640625" style="6" bestFit="1" customWidth="1"/>
    <col min="22" max="16384" width="9.33203125" style="6"/>
  </cols>
  <sheetData>
    <row r="1" spans="1:20" s="72" customFormat="1" ht="14.25" customHeight="1" x14ac:dyDescent="0.2">
      <c r="A1" s="102"/>
      <c r="B1" s="102"/>
      <c r="C1" s="102"/>
      <c r="D1" s="102"/>
      <c r="E1" s="102"/>
      <c r="F1" s="102"/>
      <c r="G1" s="102"/>
      <c r="H1" s="102"/>
      <c r="I1" s="102"/>
      <c r="J1" s="102"/>
      <c r="K1" s="102"/>
      <c r="L1" s="102"/>
      <c r="M1" s="102"/>
      <c r="N1" s="102"/>
      <c r="O1" s="102"/>
      <c r="P1" s="102"/>
      <c r="Q1" s="102"/>
      <c r="R1" s="102"/>
      <c r="S1" s="102"/>
      <c r="T1" s="102"/>
    </row>
    <row r="2" spans="1:20" s="72" customFormat="1" ht="18.600000000000001" customHeight="1" x14ac:dyDescent="0.2">
      <c r="A2" s="103" t="s">
        <v>83</v>
      </c>
      <c r="B2" s="103"/>
      <c r="C2" s="103"/>
      <c r="D2" s="103"/>
      <c r="E2" s="103"/>
      <c r="F2" s="103"/>
      <c r="G2" s="103"/>
      <c r="H2" s="103"/>
      <c r="I2" s="103"/>
      <c r="J2" s="103"/>
      <c r="K2" s="103"/>
      <c r="L2" s="103"/>
      <c r="M2" s="103"/>
      <c r="N2" s="103"/>
      <c r="O2" s="103"/>
      <c r="P2" s="103"/>
      <c r="Q2" s="103"/>
      <c r="R2" s="103"/>
      <c r="S2" s="103"/>
    </row>
    <row r="3" spans="1:20" s="72" customFormat="1" ht="24" customHeight="1" x14ac:dyDescent="0.2">
      <c r="A3" s="104" t="s">
        <v>82</v>
      </c>
      <c r="B3" s="104"/>
      <c r="C3" s="104"/>
      <c r="D3" s="104"/>
      <c r="E3" s="104"/>
      <c r="F3" s="104"/>
      <c r="G3" s="104"/>
      <c r="H3" s="104"/>
      <c r="I3" s="104"/>
      <c r="J3" s="104"/>
      <c r="K3" s="104"/>
      <c r="L3" s="104"/>
      <c r="M3" s="104"/>
      <c r="N3" s="104"/>
      <c r="O3" s="104"/>
      <c r="P3" s="104"/>
      <c r="Q3" s="104"/>
      <c r="R3" s="104"/>
      <c r="S3" s="104"/>
    </row>
    <row r="4" spans="1:20" s="72" customFormat="1" ht="21.95" customHeight="1" x14ac:dyDescent="0.2">
      <c r="A4" s="105" t="s">
        <v>104</v>
      </c>
      <c r="B4" s="105"/>
      <c r="C4" s="105"/>
      <c r="D4" s="105"/>
      <c r="E4" s="105"/>
      <c r="F4" s="105"/>
      <c r="G4" s="105"/>
      <c r="H4" s="105"/>
      <c r="I4" s="105"/>
      <c r="J4" s="105"/>
      <c r="K4" s="105"/>
      <c r="L4" s="105"/>
      <c r="M4" s="105"/>
      <c r="N4" s="105"/>
      <c r="O4" s="105"/>
      <c r="P4" s="105"/>
      <c r="Q4" s="105"/>
      <c r="R4" s="105"/>
      <c r="S4" s="105"/>
    </row>
    <row r="5" spans="1:20" ht="22.9" customHeight="1" x14ac:dyDescent="0.2">
      <c r="A5" s="106" t="s">
        <v>84</v>
      </c>
      <c r="B5" s="106" t="s">
        <v>85</v>
      </c>
      <c r="C5" s="106" t="s">
        <v>86</v>
      </c>
      <c r="D5" s="106"/>
      <c r="E5" s="106" t="s">
        <v>87</v>
      </c>
      <c r="F5" s="107" t="s">
        <v>105</v>
      </c>
      <c r="G5" s="107"/>
      <c r="H5" s="107"/>
      <c r="I5" s="107"/>
      <c r="J5" s="107"/>
      <c r="K5" s="107"/>
      <c r="L5" s="107"/>
      <c r="M5" s="107"/>
      <c r="N5" s="107"/>
      <c r="O5" s="107"/>
      <c r="P5" s="107"/>
      <c r="Q5" s="107"/>
      <c r="R5" s="107"/>
      <c r="S5" s="106" t="s">
        <v>88</v>
      </c>
    </row>
    <row r="6" spans="1:20" ht="51" x14ac:dyDescent="0.2">
      <c r="A6" s="106"/>
      <c r="B6" s="106"/>
      <c r="C6" s="10" t="s">
        <v>89</v>
      </c>
      <c r="D6" s="10" t="s">
        <v>90</v>
      </c>
      <c r="E6" s="106"/>
      <c r="F6" s="11" t="s">
        <v>91</v>
      </c>
      <c r="G6" s="11" t="s">
        <v>92</v>
      </c>
      <c r="H6" s="11" t="s">
        <v>93</v>
      </c>
      <c r="I6" s="11" t="s">
        <v>94</v>
      </c>
      <c r="J6" s="11" t="s">
        <v>95</v>
      </c>
      <c r="K6" s="11" t="s">
        <v>96</v>
      </c>
      <c r="L6" s="11" t="s">
        <v>97</v>
      </c>
      <c r="M6" s="11" t="s">
        <v>98</v>
      </c>
      <c r="N6" s="11" t="s">
        <v>99</v>
      </c>
      <c r="O6" s="11" t="s">
        <v>100</v>
      </c>
      <c r="P6" s="11" t="s">
        <v>101</v>
      </c>
      <c r="Q6" s="11" t="s">
        <v>102</v>
      </c>
      <c r="R6" s="11" t="s">
        <v>103</v>
      </c>
      <c r="S6" s="106"/>
    </row>
    <row r="7" spans="1:20" ht="19.5" customHeight="1" x14ac:dyDescent="0.2">
      <c r="A7" s="12"/>
      <c r="B7" s="13" t="s">
        <v>23</v>
      </c>
      <c r="C7" s="12"/>
      <c r="D7" s="55">
        <f>D8+D26</f>
        <v>679937.16800000006</v>
      </c>
      <c r="E7" s="55">
        <f t="shared" ref="E7:R7" si="0">E8+E26</f>
        <v>253682.5</v>
      </c>
      <c r="F7" s="56">
        <f t="shared" si="0"/>
        <v>59554.968000000001</v>
      </c>
      <c r="G7" s="56">
        <f t="shared" si="0"/>
        <v>0</v>
      </c>
      <c r="H7" s="56">
        <f t="shared" si="0"/>
        <v>47682.531999999999</v>
      </c>
      <c r="I7" s="56">
        <f t="shared" si="0"/>
        <v>0</v>
      </c>
      <c r="J7" s="56">
        <f t="shared" si="0"/>
        <v>10000</v>
      </c>
      <c r="K7" s="56">
        <f t="shared" si="0"/>
        <v>0</v>
      </c>
      <c r="L7" s="56">
        <f t="shared" si="0"/>
        <v>10850</v>
      </c>
      <c r="M7" s="56">
        <f t="shared" si="0"/>
        <v>20000</v>
      </c>
      <c r="N7" s="56">
        <f t="shared" si="0"/>
        <v>11550</v>
      </c>
      <c r="O7" s="56">
        <f t="shared" si="0"/>
        <v>860</v>
      </c>
      <c r="P7" s="56">
        <f t="shared" si="0"/>
        <v>6500</v>
      </c>
      <c r="Q7" s="56">
        <f t="shared" si="0"/>
        <v>71685</v>
      </c>
      <c r="R7" s="56">
        <f t="shared" si="0"/>
        <v>238682.5</v>
      </c>
      <c r="S7" s="55"/>
    </row>
    <row r="8" spans="1:20" ht="19.5" customHeight="1" x14ac:dyDescent="0.2">
      <c r="A8" s="14" t="s">
        <v>24</v>
      </c>
      <c r="B8" s="15" t="s">
        <v>0</v>
      </c>
      <c r="C8" s="67"/>
      <c r="D8" s="16">
        <f>D9+D16</f>
        <v>497000</v>
      </c>
      <c r="E8" s="16">
        <f t="shared" ref="E8:R8" si="1">E9+E16</f>
        <v>212617.5</v>
      </c>
      <c r="F8" s="16">
        <f t="shared" si="1"/>
        <v>44187.161</v>
      </c>
      <c r="G8" s="16">
        <f t="shared" si="1"/>
        <v>0</v>
      </c>
      <c r="H8" s="16">
        <f t="shared" si="1"/>
        <v>41745.339</v>
      </c>
      <c r="I8" s="16">
        <f t="shared" si="1"/>
        <v>0</v>
      </c>
      <c r="J8" s="16">
        <f t="shared" si="1"/>
        <v>10000</v>
      </c>
      <c r="K8" s="16">
        <f t="shared" si="1"/>
        <v>0</v>
      </c>
      <c r="L8" s="16">
        <f t="shared" si="1"/>
        <v>10000</v>
      </c>
      <c r="M8" s="16">
        <f t="shared" si="1"/>
        <v>20000</v>
      </c>
      <c r="N8" s="16">
        <f t="shared" si="1"/>
        <v>10000</v>
      </c>
      <c r="O8" s="16">
        <f t="shared" si="1"/>
        <v>0</v>
      </c>
      <c r="P8" s="16">
        <f t="shared" si="1"/>
        <v>5000</v>
      </c>
      <c r="Q8" s="16">
        <f t="shared" si="1"/>
        <v>71685</v>
      </c>
      <c r="R8" s="16">
        <f t="shared" si="1"/>
        <v>212617.5</v>
      </c>
      <c r="S8" s="57"/>
    </row>
    <row r="9" spans="1:20" ht="19.5" customHeight="1" x14ac:dyDescent="0.2">
      <c r="A9" s="17" t="s">
        <v>15</v>
      </c>
      <c r="B9" s="18" t="s">
        <v>1</v>
      </c>
      <c r="C9" s="68"/>
      <c r="D9" s="58">
        <f>D10+D11+D12</f>
        <v>434000</v>
      </c>
      <c r="E9" s="58">
        <f t="shared" ref="E9:R9" si="2">E10+E11+E12</f>
        <v>206685</v>
      </c>
      <c r="F9" s="58">
        <f t="shared" si="2"/>
        <v>40000</v>
      </c>
      <c r="G9" s="58">
        <f t="shared" si="2"/>
        <v>0</v>
      </c>
      <c r="H9" s="58">
        <f t="shared" si="2"/>
        <v>40000</v>
      </c>
      <c r="I9" s="58">
        <f t="shared" si="2"/>
        <v>0</v>
      </c>
      <c r="J9" s="58">
        <f t="shared" si="2"/>
        <v>10000</v>
      </c>
      <c r="K9" s="58">
        <f t="shared" si="2"/>
        <v>0</v>
      </c>
      <c r="L9" s="58">
        <f t="shared" si="2"/>
        <v>10000</v>
      </c>
      <c r="M9" s="58">
        <f t="shared" si="2"/>
        <v>20000</v>
      </c>
      <c r="N9" s="58">
        <f t="shared" si="2"/>
        <v>10000</v>
      </c>
      <c r="O9" s="58">
        <f t="shared" si="2"/>
        <v>0</v>
      </c>
      <c r="P9" s="58">
        <f t="shared" si="2"/>
        <v>5000</v>
      </c>
      <c r="Q9" s="58">
        <f t="shared" si="2"/>
        <v>71685</v>
      </c>
      <c r="R9" s="58">
        <f t="shared" si="2"/>
        <v>206685</v>
      </c>
      <c r="S9" s="59"/>
    </row>
    <row r="10" spans="1:20" ht="27" x14ac:dyDescent="0.2">
      <c r="A10" s="19" t="s">
        <v>28</v>
      </c>
      <c r="B10" s="20" t="s">
        <v>29</v>
      </c>
      <c r="C10" s="69"/>
      <c r="D10" s="25"/>
      <c r="E10" s="25"/>
      <c r="F10" s="51"/>
      <c r="G10" s="51"/>
      <c r="H10" s="51"/>
      <c r="I10" s="51"/>
      <c r="J10" s="51"/>
      <c r="K10" s="51"/>
      <c r="L10" s="51"/>
      <c r="M10" s="51"/>
      <c r="N10" s="51"/>
      <c r="O10" s="51"/>
      <c r="P10" s="51"/>
      <c r="Q10" s="51"/>
      <c r="R10" s="51"/>
      <c r="S10" s="25"/>
    </row>
    <row r="11" spans="1:20" ht="22.15" customHeight="1" x14ac:dyDescent="0.2">
      <c r="A11" s="19" t="s">
        <v>30</v>
      </c>
      <c r="B11" s="20" t="s">
        <v>31</v>
      </c>
      <c r="C11" s="69"/>
      <c r="D11" s="25"/>
      <c r="E11" s="25"/>
      <c r="F11" s="51"/>
      <c r="G11" s="51"/>
      <c r="H11" s="51"/>
      <c r="I11" s="51"/>
      <c r="J11" s="51"/>
      <c r="K11" s="51"/>
      <c r="L11" s="51"/>
      <c r="M11" s="51"/>
      <c r="N11" s="51"/>
      <c r="O11" s="51"/>
      <c r="P11" s="51"/>
      <c r="Q11" s="51"/>
      <c r="R11" s="51"/>
      <c r="S11" s="25"/>
    </row>
    <row r="12" spans="1:20" ht="22.15" customHeight="1" x14ac:dyDescent="0.2">
      <c r="A12" s="21" t="s">
        <v>32</v>
      </c>
      <c r="B12" s="22" t="s">
        <v>33</v>
      </c>
      <c r="C12" s="69"/>
      <c r="D12" s="8">
        <f>SUM(D13:D15)</f>
        <v>434000</v>
      </c>
      <c r="E12" s="8">
        <f>SUM(E13:E15)</f>
        <v>206685</v>
      </c>
      <c r="F12" s="8">
        <f>SUM(F13:F15)</f>
        <v>40000</v>
      </c>
      <c r="G12" s="8">
        <f t="shared" ref="G12:O12" si="3">SUM(G13:G15)</f>
        <v>0</v>
      </c>
      <c r="H12" s="8">
        <f t="shared" si="3"/>
        <v>40000</v>
      </c>
      <c r="I12" s="8">
        <f t="shared" si="3"/>
        <v>0</v>
      </c>
      <c r="J12" s="8">
        <f>SUM(J13:J15)</f>
        <v>10000</v>
      </c>
      <c r="K12" s="8">
        <f t="shared" si="3"/>
        <v>0</v>
      </c>
      <c r="L12" s="8">
        <f>SUM(L13:L15)</f>
        <v>10000</v>
      </c>
      <c r="M12" s="8">
        <f>SUM(M13:M15)</f>
        <v>20000</v>
      </c>
      <c r="N12" s="8">
        <f>SUM(N13:N15)</f>
        <v>10000</v>
      </c>
      <c r="O12" s="8">
        <f t="shared" si="3"/>
        <v>0</v>
      </c>
      <c r="P12" s="8">
        <f>SUM(P13:P15)</f>
        <v>5000</v>
      </c>
      <c r="Q12" s="8">
        <f>SUM(Q13:Q15)</f>
        <v>71685</v>
      </c>
      <c r="R12" s="8">
        <f>SUM(R13:R15)</f>
        <v>206685</v>
      </c>
      <c r="S12" s="25"/>
    </row>
    <row r="13" spans="1:20" ht="51" x14ac:dyDescent="0.2">
      <c r="A13" s="23">
        <v>1</v>
      </c>
      <c r="B13" s="24" t="s">
        <v>2</v>
      </c>
      <c r="C13" s="70" t="s">
        <v>3</v>
      </c>
      <c r="D13" s="25">
        <v>164000</v>
      </c>
      <c r="E13" s="25">
        <v>89000</v>
      </c>
      <c r="F13" s="51">
        <v>40000</v>
      </c>
      <c r="G13" s="51"/>
      <c r="H13" s="51"/>
      <c r="I13" s="51"/>
      <c r="J13" s="51">
        <v>10000</v>
      </c>
      <c r="K13" s="51"/>
      <c r="L13" s="51"/>
      <c r="M13" s="51"/>
      <c r="N13" s="51">
        <v>10000</v>
      </c>
      <c r="O13" s="51"/>
      <c r="P13" s="51"/>
      <c r="Q13" s="51">
        <v>29000</v>
      </c>
      <c r="R13" s="51">
        <f>SUM(F13:Q13)</f>
        <v>89000</v>
      </c>
      <c r="S13" s="25"/>
    </row>
    <row r="14" spans="1:20" ht="22.5" x14ac:dyDescent="0.2">
      <c r="A14" s="23">
        <v>2</v>
      </c>
      <c r="B14" s="24" t="s">
        <v>4</v>
      </c>
      <c r="C14" s="70" t="s">
        <v>5</v>
      </c>
      <c r="D14" s="25">
        <v>80000</v>
      </c>
      <c r="E14" s="25">
        <v>42000</v>
      </c>
      <c r="F14" s="51"/>
      <c r="G14" s="51"/>
      <c r="H14" s="51">
        <v>10000</v>
      </c>
      <c r="I14" s="51"/>
      <c r="J14" s="51"/>
      <c r="K14" s="51"/>
      <c r="L14" s="51">
        <v>10000</v>
      </c>
      <c r="M14" s="51"/>
      <c r="N14" s="51"/>
      <c r="O14" s="51"/>
      <c r="P14" s="51">
        <v>5000</v>
      </c>
      <c r="Q14" s="51">
        <v>17000</v>
      </c>
      <c r="R14" s="51">
        <f t="shared" ref="R14:R15" si="4">SUM(F14:Q14)</f>
        <v>42000</v>
      </c>
      <c r="S14" s="25"/>
    </row>
    <row r="15" spans="1:20" ht="20.25" customHeight="1" x14ac:dyDescent="0.2">
      <c r="A15" s="23">
        <v>3</v>
      </c>
      <c r="B15" s="24" t="s">
        <v>6</v>
      </c>
      <c r="C15" s="70" t="s">
        <v>7</v>
      </c>
      <c r="D15" s="26">
        <v>190000</v>
      </c>
      <c r="E15" s="27">
        <v>75685</v>
      </c>
      <c r="F15" s="51"/>
      <c r="G15" s="51"/>
      <c r="H15" s="51">
        <v>30000</v>
      </c>
      <c r="I15" s="51"/>
      <c r="J15" s="51"/>
      <c r="K15" s="51"/>
      <c r="L15" s="51"/>
      <c r="M15" s="51">
        <v>20000</v>
      </c>
      <c r="N15" s="51"/>
      <c r="O15" s="51"/>
      <c r="P15" s="51"/>
      <c r="Q15" s="51">
        <v>25685</v>
      </c>
      <c r="R15" s="51">
        <f t="shared" si="4"/>
        <v>75685</v>
      </c>
      <c r="S15" s="25"/>
    </row>
    <row r="16" spans="1:20" ht="16.899999999999999" customHeight="1" x14ac:dyDescent="0.2">
      <c r="A16" s="17" t="s">
        <v>25</v>
      </c>
      <c r="B16" s="18" t="s">
        <v>8</v>
      </c>
      <c r="C16" s="68"/>
      <c r="D16" s="58">
        <f>D17+D20+D22+D23+D24</f>
        <v>63000</v>
      </c>
      <c r="E16" s="58">
        <f>E17+E20+E22+E23+E24</f>
        <v>5932.5</v>
      </c>
      <c r="F16" s="58">
        <f t="shared" ref="F16:R16" si="5">F17+F20+F22+F23+F24</f>
        <v>4187.1610000000001</v>
      </c>
      <c r="G16" s="58">
        <f t="shared" si="5"/>
        <v>0</v>
      </c>
      <c r="H16" s="60">
        <f t="shared" si="5"/>
        <v>1745.3389999999999</v>
      </c>
      <c r="I16" s="58">
        <f t="shared" si="5"/>
        <v>0</v>
      </c>
      <c r="J16" s="58">
        <f t="shared" si="5"/>
        <v>0</v>
      </c>
      <c r="K16" s="58">
        <f t="shared" si="5"/>
        <v>0</v>
      </c>
      <c r="L16" s="58">
        <f t="shared" si="5"/>
        <v>0</v>
      </c>
      <c r="M16" s="58">
        <f t="shared" si="5"/>
        <v>0</v>
      </c>
      <c r="N16" s="58">
        <f t="shared" si="5"/>
        <v>0</v>
      </c>
      <c r="O16" s="58">
        <f t="shared" si="5"/>
        <v>0</v>
      </c>
      <c r="P16" s="58">
        <f t="shared" si="5"/>
        <v>0</v>
      </c>
      <c r="Q16" s="58">
        <f t="shared" si="5"/>
        <v>0</v>
      </c>
      <c r="R16" s="58">
        <f t="shared" si="5"/>
        <v>5932.5</v>
      </c>
      <c r="S16" s="59"/>
    </row>
    <row r="17" spans="1:19" ht="16.899999999999999" customHeight="1" x14ac:dyDescent="0.2">
      <c r="A17" s="19" t="s">
        <v>28</v>
      </c>
      <c r="B17" s="28" t="s">
        <v>34</v>
      </c>
      <c r="C17" s="69"/>
      <c r="D17" s="8">
        <f>SUM(D18:D19)</f>
        <v>40000</v>
      </c>
      <c r="E17" s="8">
        <f>SUM(E18:E19)</f>
        <v>2262.5</v>
      </c>
      <c r="F17" s="8">
        <f>SUM(F18:F19)</f>
        <v>1937.1610000000001</v>
      </c>
      <c r="G17" s="8">
        <f t="shared" ref="G17:R17" si="6">SUM(G18:G19)</f>
        <v>0</v>
      </c>
      <c r="H17" s="35">
        <f>SUM(H18:H19)</f>
        <v>325.33899999999994</v>
      </c>
      <c r="I17" s="8">
        <f t="shared" si="6"/>
        <v>0</v>
      </c>
      <c r="J17" s="8">
        <f t="shared" si="6"/>
        <v>0</v>
      </c>
      <c r="K17" s="8">
        <f t="shared" si="6"/>
        <v>0</v>
      </c>
      <c r="L17" s="8">
        <f t="shared" si="6"/>
        <v>0</v>
      </c>
      <c r="M17" s="8">
        <f t="shared" si="6"/>
        <v>0</v>
      </c>
      <c r="N17" s="8">
        <f t="shared" si="6"/>
        <v>0</v>
      </c>
      <c r="O17" s="8">
        <f t="shared" si="6"/>
        <v>0</v>
      </c>
      <c r="P17" s="8">
        <f t="shared" si="6"/>
        <v>0</v>
      </c>
      <c r="Q17" s="8">
        <f t="shared" si="6"/>
        <v>0</v>
      </c>
      <c r="R17" s="8">
        <f t="shared" si="6"/>
        <v>2262.5</v>
      </c>
      <c r="S17" s="25"/>
    </row>
    <row r="18" spans="1:19" ht="25.5" x14ac:dyDescent="0.2">
      <c r="A18" s="23">
        <v>1</v>
      </c>
      <c r="B18" s="29" t="s">
        <v>9</v>
      </c>
      <c r="C18" s="70" t="s">
        <v>120</v>
      </c>
      <c r="D18" s="25">
        <v>35000</v>
      </c>
      <c r="E18" s="25">
        <v>2206.3389999999999</v>
      </c>
      <c r="F18" s="51">
        <v>1881</v>
      </c>
      <c r="G18" s="51"/>
      <c r="H18" s="61">
        <f>E18-F18</f>
        <v>325.33899999999994</v>
      </c>
      <c r="I18" s="51"/>
      <c r="J18" s="51"/>
      <c r="K18" s="51"/>
      <c r="L18" s="51"/>
      <c r="M18" s="51"/>
      <c r="N18" s="51"/>
      <c r="O18" s="51"/>
      <c r="P18" s="51"/>
      <c r="Q18" s="51"/>
      <c r="R18" s="51">
        <f>SUM(F18:Q18)</f>
        <v>2206.3389999999999</v>
      </c>
      <c r="S18" s="25"/>
    </row>
    <row r="19" spans="1:19" ht="18.600000000000001" customHeight="1" x14ac:dyDescent="0.2">
      <c r="A19" s="23">
        <v>2</v>
      </c>
      <c r="B19" s="29" t="s">
        <v>10</v>
      </c>
      <c r="C19" s="70" t="s">
        <v>119</v>
      </c>
      <c r="D19" s="25">
        <v>5000</v>
      </c>
      <c r="E19" s="25">
        <v>56.161000000000001</v>
      </c>
      <c r="F19" s="51">
        <f>E19</f>
        <v>56.161000000000001</v>
      </c>
      <c r="G19" s="51"/>
      <c r="H19" s="51"/>
      <c r="I19" s="51"/>
      <c r="J19" s="51"/>
      <c r="K19" s="51"/>
      <c r="L19" s="51"/>
      <c r="M19" s="51"/>
      <c r="N19" s="51"/>
      <c r="O19" s="51"/>
      <c r="P19" s="51"/>
      <c r="Q19" s="51"/>
      <c r="R19" s="51">
        <f>SUM(F19:Q19)</f>
        <v>56.161000000000001</v>
      </c>
      <c r="S19" s="25"/>
    </row>
    <row r="20" spans="1:19" ht="27" x14ac:dyDescent="0.2">
      <c r="A20" s="19" t="s">
        <v>30</v>
      </c>
      <c r="B20" s="28" t="s">
        <v>35</v>
      </c>
      <c r="C20" s="69"/>
      <c r="D20" s="8">
        <f>SUM(D21)</f>
        <v>23000</v>
      </c>
      <c r="E20" s="8">
        <f>SUM(E21)</f>
        <v>1420</v>
      </c>
      <c r="F20" s="8">
        <f t="shared" ref="F20:R20" si="7">SUM(F21)</f>
        <v>0</v>
      </c>
      <c r="G20" s="8">
        <f t="shared" si="7"/>
        <v>0</v>
      </c>
      <c r="H20" s="8">
        <f t="shared" si="7"/>
        <v>1420</v>
      </c>
      <c r="I20" s="8">
        <f t="shared" si="7"/>
        <v>0</v>
      </c>
      <c r="J20" s="8">
        <f t="shared" si="7"/>
        <v>0</v>
      </c>
      <c r="K20" s="8">
        <f t="shared" si="7"/>
        <v>0</v>
      </c>
      <c r="L20" s="8">
        <f t="shared" si="7"/>
        <v>0</v>
      </c>
      <c r="M20" s="8">
        <f t="shared" si="7"/>
        <v>0</v>
      </c>
      <c r="N20" s="8">
        <f t="shared" si="7"/>
        <v>0</v>
      </c>
      <c r="O20" s="8">
        <f t="shared" si="7"/>
        <v>0</v>
      </c>
      <c r="P20" s="8">
        <f t="shared" si="7"/>
        <v>0</v>
      </c>
      <c r="Q20" s="8">
        <f t="shared" si="7"/>
        <v>0</v>
      </c>
      <c r="R20" s="8">
        <f t="shared" si="7"/>
        <v>1420</v>
      </c>
      <c r="S20" s="25"/>
    </row>
    <row r="21" spans="1:19" ht="25.5" x14ac:dyDescent="0.2">
      <c r="A21" s="23">
        <v>1</v>
      </c>
      <c r="B21" s="30" t="s">
        <v>11</v>
      </c>
      <c r="C21" s="2" t="s">
        <v>12</v>
      </c>
      <c r="D21" s="31">
        <v>23000</v>
      </c>
      <c r="E21" s="25">
        <v>1420</v>
      </c>
      <c r="F21" s="51"/>
      <c r="G21" s="51"/>
      <c r="H21" s="51">
        <f>E21</f>
        <v>1420</v>
      </c>
      <c r="I21" s="51"/>
      <c r="J21" s="51"/>
      <c r="K21" s="51"/>
      <c r="L21" s="51"/>
      <c r="M21" s="51"/>
      <c r="N21" s="51"/>
      <c r="O21" s="51"/>
      <c r="P21" s="51"/>
      <c r="Q21" s="51"/>
      <c r="R21" s="51">
        <f>SUM(F21:Q21)</f>
        <v>1420</v>
      </c>
      <c r="S21" s="25"/>
    </row>
    <row r="22" spans="1:19" ht="19.149999999999999" customHeight="1" x14ac:dyDescent="0.2">
      <c r="A22" s="19" t="s">
        <v>32</v>
      </c>
      <c r="B22" s="28" t="s">
        <v>31</v>
      </c>
      <c r="C22" s="2"/>
      <c r="D22" s="31"/>
      <c r="E22" s="25"/>
      <c r="F22" s="51"/>
      <c r="G22" s="51"/>
      <c r="H22" s="51"/>
      <c r="I22" s="51"/>
      <c r="J22" s="51"/>
      <c r="K22" s="51"/>
      <c r="L22" s="51"/>
      <c r="M22" s="51"/>
      <c r="N22" s="51"/>
      <c r="O22" s="51"/>
      <c r="P22" s="51"/>
      <c r="Q22" s="51"/>
      <c r="R22" s="51"/>
      <c r="S22" s="25"/>
    </row>
    <row r="23" spans="1:19" ht="19.149999999999999" customHeight="1" x14ac:dyDescent="0.2">
      <c r="A23" s="19" t="s">
        <v>36</v>
      </c>
      <c r="B23" s="28" t="s">
        <v>37</v>
      </c>
      <c r="C23" s="2"/>
      <c r="D23" s="31"/>
      <c r="E23" s="25"/>
      <c r="F23" s="51"/>
      <c r="G23" s="51"/>
      <c r="H23" s="51"/>
      <c r="I23" s="51"/>
      <c r="J23" s="51"/>
      <c r="K23" s="51"/>
      <c r="L23" s="51"/>
      <c r="M23" s="51"/>
      <c r="N23" s="51"/>
      <c r="O23" s="51"/>
      <c r="P23" s="51"/>
      <c r="Q23" s="51"/>
      <c r="R23" s="51"/>
      <c r="S23" s="25"/>
    </row>
    <row r="24" spans="1:19" ht="19.149999999999999" customHeight="1" x14ac:dyDescent="0.2">
      <c r="A24" s="19" t="s">
        <v>38</v>
      </c>
      <c r="B24" s="28" t="s">
        <v>39</v>
      </c>
      <c r="C24" s="2"/>
      <c r="D24" s="31"/>
      <c r="E24" s="8">
        <f>SUM(E25)</f>
        <v>2250</v>
      </c>
      <c r="F24" s="8">
        <f t="shared" ref="F24:R24" si="8">SUM(F25)</f>
        <v>2250</v>
      </c>
      <c r="G24" s="8">
        <f t="shared" si="8"/>
        <v>0</v>
      </c>
      <c r="H24" s="8">
        <f t="shared" si="8"/>
        <v>0</v>
      </c>
      <c r="I24" s="8">
        <f t="shared" si="8"/>
        <v>0</v>
      </c>
      <c r="J24" s="8">
        <f t="shared" si="8"/>
        <v>0</v>
      </c>
      <c r="K24" s="8">
        <f t="shared" si="8"/>
        <v>0</v>
      </c>
      <c r="L24" s="8">
        <f t="shared" si="8"/>
        <v>0</v>
      </c>
      <c r="M24" s="8">
        <f t="shared" si="8"/>
        <v>0</v>
      </c>
      <c r="N24" s="8">
        <f t="shared" si="8"/>
        <v>0</v>
      </c>
      <c r="O24" s="8">
        <f t="shared" si="8"/>
        <v>0</v>
      </c>
      <c r="P24" s="8">
        <f t="shared" si="8"/>
        <v>0</v>
      </c>
      <c r="Q24" s="8">
        <f t="shared" si="8"/>
        <v>0</v>
      </c>
      <c r="R24" s="8">
        <f t="shared" si="8"/>
        <v>2250</v>
      </c>
      <c r="S24" s="25"/>
    </row>
    <row r="25" spans="1:19" ht="19.149999999999999" customHeight="1" x14ac:dyDescent="0.2">
      <c r="A25" s="23">
        <v>1</v>
      </c>
      <c r="B25" s="30" t="s">
        <v>13</v>
      </c>
      <c r="C25" s="69" t="s">
        <v>22</v>
      </c>
      <c r="D25" s="31">
        <v>14990</v>
      </c>
      <c r="E25" s="25">
        <v>2250</v>
      </c>
      <c r="F25" s="51">
        <f>E25</f>
        <v>2250</v>
      </c>
      <c r="G25" s="51"/>
      <c r="H25" s="51"/>
      <c r="I25" s="51"/>
      <c r="J25" s="51"/>
      <c r="K25" s="51"/>
      <c r="L25" s="51"/>
      <c r="M25" s="51"/>
      <c r="N25" s="51"/>
      <c r="O25" s="51"/>
      <c r="P25" s="51"/>
      <c r="Q25" s="51"/>
      <c r="R25" s="51">
        <f>SUM(F25:Q25)</f>
        <v>2250</v>
      </c>
      <c r="S25" s="25"/>
    </row>
    <row r="26" spans="1:19" ht="19.899999999999999" customHeight="1" x14ac:dyDescent="0.2">
      <c r="A26" s="14" t="s">
        <v>26</v>
      </c>
      <c r="B26" s="15" t="s">
        <v>27</v>
      </c>
      <c r="C26" s="67"/>
      <c r="D26" s="16">
        <f>D27+D54</f>
        <v>182937.16800000001</v>
      </c>
      <c r="E26" s="16">
        <f t="shared" ref="E26:R26" si="9">E27+E54</f>
        <v>41065</v>
      </c>
      <c r="F26" s="62">
        <f t="shared" si="9"/>
        <v>15367.807000000001</v>
      </c>
      <c r="G26" s="62">
        <f t="shared" si="9"/>
        <v>0</v>
      </c>
      <c r="H26" s="62">
        <f t="shared" si="9"/>
        <v>5937.1930000000002</v>
      </c>
      <c r="I26" s="62">
        <f t="shared" si="9"/>
        <v>0</v>
      </c>
      <c r="J26" s="62">
        <f t="shared" si="9"/>
        <v>0</v>
      </c>
      <c r="K26" s="62">
        <f t="shared" si="9"/>
        <v>0</v>
      </c>
      <c r="L26" s="62">
        <f t="shared" si="9"/>
        <v>850</v>
      </c>
      <c r="M26" s="62">
        <f t="shared" si="9"/>
        <v>0</v>
      </c>
      <c r="N26" s="62">
        <f t="shared" si="9"/>
        <v>1550</v>
      </c>
      <c r="O26" s="62">
        <f t="shared" si="9"/>
        <v>860</v>
      </c>
      <c r="P26" s="62">
        <f t="shared" si="9"/>
        <v>1500</v>
      </c>
      <c r="Q26" s="62">
        <f t="shared" si="9"/>
        <v>0</v>
      </c>
      <c r="R26" s="62">
        <f t="shared" si="9"/>
        <v>26065</v>
      </c>
      <c r="S26" s="57"/>
    </row>
    <row r="27" spans="1:19" ht="19.899999999999999" customHeight="1" x14ac:dyDescent="0.2">
      <c r="A27" s="32" t="s">
        <v>15</v>
      </c>
      <c r="B27" s="33" t="s">
        <v>14</v>
      </c>
      <c r="C27" s="71"/>
      <c r="D27" s="63">
        <f>D28+D35+D39+D48+D49</f>
        <v>142853.228</v>
      </c>
      <c r="E27" s="63">
        <f t="shared" ref="E27:R27" si="10">E28+E35+E39+E48+E49</f>
        <v>26065</v>
      </c>
      <c r="F27" s="64">
        <f t="shared" si="10"/>
        <v>15367.807000000001</v>
      </c>
      <c r="G27" s="64">
        <f t="shared" si="10"/>
        <v>0</v>
      </c>
      <c r="H27" s="64">
        <f t="shared" si="10"/>
        <v>5937.1930000000002</v>
      </c>
      <c r="I27" s="64">
        <f t="shared" si="10"/>
        <v>0</v>
      </c>
      <c r="J27" s="64">
        <f t="shared" si="10"/>
        <v>0</v>
      </c>
      <c r="K27" s="64">
        <f t="shared" si="10"/>
        <v>0</v>
      </c>
      <c r="L27" s="64">
        <f t="shared" si="10"/>
        <v>850</v>
      </c>
      <c r="M27" s="64">
        <f t="shared" si="10"/>
        <v>0</v>
      </c>
      <c r="N27" s="64">
        <f t="shared" si="10"/>
        <v>1550</v>
      </c>
      <c r="O27" s="64">
        <f t="shared" si="10"/>
        <v>860</v>
      </c>
      <c r="P27" s="64">
        <f t="shared" si="10"/>
        <v>1500</v>
      </c>
      <c r="Q27" s="64">
        <f t="shared" si="10"/>
        <v>0</v>
      </c>
      <c r="R27" s="64">
        <f t="shared" si="10"/>
        <v>26065</v>
      </c>
      <c r="S27" s="65"/>
    </row>
    <row r="28" spans="1:19" ht="19.899999999999999" customHeight="1" x14ac:dyDescent="0.2">
      <c r="A28" s="19" t="s">
        <v>28</v>
      </c>
      <c r="B28" s="28" t="s">
        <v>34</v>
      </c>
      <c r="C28" s="69"/>
      <c r="D28" s="35">
        <f>SUM(D29:D34)</f>
        <v>55306.228000000003</v>
      </c>
      <c r="E28" s="35">
        <f>SUM(E29:E34)</f>
        <v>1952.9150000000002</v>
      </c>
      <c r="F28" s="35">
        <f t="shared" ref="F28:R28" si="11">SUM(F29:F34)</f>
        <v>715.72199999999998</v>
      </c>
      <c r="G28" s="35">
        <f t="shared" si="11"/>
        <v>0</v>
      </c>
      <c r="H28" s="35">
        <f>SUM(H29:H34)</f>
        <v>1237.193</v>
      </c>
      <c r="I28" s="35">
        <f t="shared" si="11"/>
        <v>0</v>
      </c>
      <c r="J28" s="35">
        <f t="shared" si="11"/>
        <v>0</v>
      </c>
      <c r="K28" s="35">
        <f t="shared" si="11"/>
        <v>0</v>
      </c>
      <c r="L28" s="35">
        <f t="shared" si="11"/>
        <v>0</v>
      </c>
      <c r="M28" s="35">
        <f t="shared" si="11"/>
        <v>0</v>
      </c>
      <c r="N28" s="35">
        <f t="shared" si="11"/>
        <v>0</v>
      </c>
      <c r="O28" s="35">
        <f t="shared" si="11"/>
        <v>0</v>
      </c>
      <c r="P28" s="35">
        <f t="shared" si="11"/>
        <v>0</v>
      </c>
      <c r="Q28" s="35">
        <f t="shared" si="11"/>
        <v>0</v>
      </c>
      <c r="R28" s="35">
        <f t="shared" si="11"/>
        <v>1952.9150000000002</v>
      </c>
      <c r="S28" s="25"/>
    </row>
    <row r="29" spans="1:19" ht="25.5" x14ac:dyDescent="0.2">
      <c r="A29" s="36">
        <v>1</v>
      </c>
      <c r="B29" s="29" t="s">
        <v>16</v>
      </c>
      <c r="C29" s="2" t="s">
        <v>17</v>
      </c>
      <c r="D29" s="31">
        <v>30600</v>
      </c>
      <c r="E29" s="51">
        <v>715.72199999999998</v>
      </c>
      <c r="F29" s="51">
        <f>E29</f>
        <v>715.72199999999998</v>
      </c>
      <c r="G29" s="51"/>
      <c r="H29" s="51">
        <f>E29-F29</f>
        <v>0</v>
      </c>
      <c r="I29" s="51"/>
      <c r="J29" s="51"/>
      <c r="K29" s="51"/>
      <c r="L29" s="51"/>
      <c r="M29" s="51"/>
      <c r="N29" s="51"/>
      <c r="O29" s="51"/>
      <c r="P29" s="51"/>
      <c r="Q29" s="51"/>
      <c r="R29" s="51">
        <f>SUM(F29:Q29)</f>
        <v>715.72199999999998</v>
      </c>
      <c r="S29" s="25"/>
    </row>
    <row r="30" spans="1:19" ht="20.45" customHeight="1" x14ac:dyDescent="0.2">
      <c r="A30" s="36">
        <v>2</v>
      </c>
      <c r="B30" s="30" t="s">
        <v>18</v>
      </c>
      <c r="C30" s="2" t="s">
        <v>19</v>
      </c>
      <c r="D30" s="31">
        <v>970</v>
      </c>
      <c r="E30" s="51">
        <v>140.53700000000001</v>
      </c>
      <c r="F30" s="51"/>
      <c r="G30" s="51"/>
      <c r="H30" s="51">
        <f>E30</f>
        <v>140.53700000000001</v>
      </c>
      <c r="I30" s="51"/>
      <c r="J30" s="51"/>
      <c r="K30" s="51"/>
      <c r="L30" s="51"/>
      <c r="M30" s="51"/>
      <c r="N30" s="51"/>
      <c r="O30" s="51"/>
      <c r="P30" s="51"/>
      <c r="Q30" s="51"/>
      <c r="R30" s="51">
        <f t="shared" ref="R30:R34" si="12">SUM(F30:Q30)</f>
        <v>140.53700000000001</v>
      </c>
      <c r="S30" s="25"/>
    </row>
    <row r="31" spans="1:19" ht="20.45" customHeight="1" x14ac:dyDescent="0.2">
      <c r="A31" s="36">
        <v>3</v>
      </c>
      <c r="B31" s="30" t="s">
        <v>20</v>
      </c>
      <c r="C31" s="2" t="s">
        <v>21</v>
      </c>
      <c r="D31" s="31">
        <v>12500</v>
      </c>
      <c r="E31" s="51">
        <v>608.01</v>
      </c>
      <c r="F31" s="51"/>
      <c r="G31" s="51"/>
      <c r="H31" s="51">
        <f>E31</f>
        <v>608.01</v>
      </c>
      <c r="I31" s="51"/>
      <c r="J31" s="51"/>
      <c r="K31" s="51"/>
      <c r="L31" s="51"/>
      <c r="M31" s="51"/>
      <c r="N31" s="51"/>
      <c r="O31" s="51"/>
      <c r="P31" s="51"/>
      <c r="Q31" s="51"/>
      <c r="R31" s="51">
        <f t="shared" si="12"/>
        <v>608.01</v>
      </c>
      <c r="S31" s="25"/>
    </row>
    <row r="32" spans="1:19" ht="38.25" x14ac:dyDescent="0.2">
      <c r="A32" s="36">
        <v>4</v>
      </c>
      <c r="B32" s="29" t="s">
        <v>40</v>
      </c>
      <c r="C32" s="1" t="s">
        <v>41</v>
      </c>
      <c r="D32" s="66">
        <v>2236.2280000000001</v>
      </c>
      <c r="E32" s="51">
        <v>179.01499999999999</v>
      </c>
      <c r="F32" s="51"/>
      <c r="G32" s="51"/>
      <c r="H32" s="51">
        <f>E32</f>
        <v>179.01499999999999</v>
      </c>
      <c r="I32" s="51"/>
      <c r="J32" s="51"/>
      <c r="K32" s="51"/>
      <c r="L32" s="51"/>
      <c r="M32" s="51"/>
      <c r="N32" s="51"/>
      <c r="O32" s="51"/>
      <c r="P32" s="51"/>
      <c r="Q32" s="51"/>
      <c r="R32" s="51">
        <f t="shared" si="12"/>
        <v>179.01499999999999</v>
      </c>
      <c r="S32" s="25"/>
    </row>
    <row r="33" spans="1:19" ht="24" customHeight="1" x14ac:dyDescent="0.2">
      <c r="A33" s="36">
        <v>5</v>
      </c>
      <c r="B33" s="29" t="s">
        <v>42</v>
      </c>
      <c r="C33" s="1" t="s">
        <v>44</v>
      </c>
      <c r="D33" s="25">
        <v>2500</v>
      </c>
      <c r="E33" s="51">
        <v>246.25</v>
      </c>
      <c r="F33" s="51"/>
      <c r="G33" s="51"/>
      <c r="H33" s="51">
        <f>E33</f>
        <v>246.25</v>
      </c>
      <c r="I33" s="51"/>
      <c r="J33" s="51"/>
      <c r="K33" s="51"/>
      <c r="L33" s="51"/>
      <c r="M33" s="51"/>
      <c r="N33" s="51"/>
      <c r="O33" s="51"/>
      <c r="P33" s="51"/>
      <c r="Q33" s="51"/>
      <c r="R33" s="51">
        <f t="shared" si="12"/>
        <v>246.25</v>
      </c>
      <c r="S33" s="25"/>
    </row>
    <row r="34" spans="1:19" ht="22.5" x14ac:dyDescent="0.2">
      <c r="A34" s="36">
        <v>6</v>
      </c>
      <c r="B34" s="29" t="s">
        <v>43</v>
      </c>
      <c r="C34" s="1" t="s">
        <v>45</v>
      </c>
      <c r="D34" s="25">
        <v>6500</v>
      </c>
      <c r="E34" s="51">
        <v>63.381</v>
      </c>
      <c r="F34" s="51"/>
      <c r="G34" s="51"/>
      <c r="H34" s="51">
        <f>E34</f>
        <v>63.381</v>
      </c>
      <c r="I34" s="51"/>
      <c r="J34" s="51"/>
      <c r="K34" s="51"/>
      <c r="L34" s="51"/>
      <c r="M34" s="51"/>
      <c r="N34" s="51"/>
      <c r="O34" s="51"/>
      <c r="P34" s="51"/>
      <c r="Q34" s="51"/>
      <c r="R34" s="51">
        <f t="shared" si="12"/>
        <v>63.381</v>
      </c>
      <c r="S34" s="25"/>
    </row>
    <row r="35" spans="1:19" ht="27" x14ac:dyDescent="0.2">
      <c r="A35" s="19" t="s">
        <v>30</v>
      </c>
      <c r="B35" s="28" t="s">
        <v>35</v>
      </c>
      <c r="C35" s="1"/>
      <c r="D35" s="35">
        <f>SUM(D36:D38)</f>
        <v>20747</v>
      </c>
      <c r="E35" s="35">
        <f t="shared" ref="E35:R35" si="13">SUM(E36:E38)</f>
        <v>3772.085</v>
      </c>
      <c r="F35" s="35">
        <f t="shared" si="13"/>
        <v>3772.085</v>
      </c>
      <c r="G35" s="35">
        <f t="shared" si="13"/>
        <v>0</v>
      </c>
      <c r="H35" s="35">
        <f t="shared" si="13"/>
        <v>0</v>
      </c>
      <c r="I35" s="35">
        <f t="shared" si="13"/>
        <v>0</v>
      </c>
      <c r="J35" s="35">
        <f t="shared" si="13"/>
        <v>0</v>
      </c>
      <c r="K35" s="35">
        <f t="shared" si="13"/>
        <v>0</v>
      </c>
      <c r="L35" s="35">
        <f t="shared" si="13"/>
        <v>0</v>
      </c>
      <c r="M35" s="35">
        <f t="shared" si="13"/>
        <v>0</v>
      </c>
      <c r="N35" s="35">
        <f t="shared" si="13"/>
        <v>0</v>
      </c>
      <c r="O35" s="35">
        <f t="shared" si="13"/>
        <v>0</v>
      </c>
      <c r="P35" s="35">
        <f t="shared" si="13"/>
        <v>0</v>
      </c>
      <c r="Q35" s="35">
        <f t="shared" si="13"/>
        <v>0</v>
      </c>
      <c r="R35" s="35">
        <f t="shared" si="13"/>
        <v>3772.085</v>
      </c>
      <c r="S35" s="25"/>
    </row>
    <row r="36" spans="1:19" ht="25.5" x14ac:dyDescent="0.2">
      <c r="A36" s="37">
        <v>1</v>
      </c>
      <c r="B36" s="38" t="s">
        <v>46</v>
      </c>
      <c r="C36" s="2" t="s">
        <v>49</v>
      </c>
      <c r="D36" s="31">
        <v>6997</v>
      </c>
      <c r="E36" s="51">
        <v>682.08500000000004</v>
      </c>
      <c r="F36" s="51">
        <f>E36</f>
        <v>682.08500000000004</v>
      </c>
      <c r="G36" s="51"/>
      <c r="H36" s="51"/>
      <c r="I36" s="51"/>
      <c r="J36" s="51"/>
      <c r="K36" s="51"/>
      <c r="L36" s="51"/>
      <c r="M36" s="51"/>
      <c r="N36" s="51"/>
      <c r="O36" s="51"/>
      <c r="P36" s="51"/>
      <c r="Q36" s="51"/>
      <c r="R36" s="51">
        <f>SUM(F36:Q36)</f>
        <v>682.08500000000004</v>
      </c>
      <c r="S36" s="25"/>
    </row>
    <row r="37" spans="1:19" ht="25.5" x14ac:dyDescent="0.2">
      <c r="A37" s="37">
        <v>2</v>
      </c>
      <c r="B37" s="30" t="s">
        <v>47</v>
      </c>
      <c r="C37" s="2" t="s">
        <v>50</v>
      </c>
      <c r="D37" s="31">
        <v>6800</v>
      </c>
      <c r="E37" s="51">
        <v>1700</v>
      </c>
      <c r="F37" s="51">
        <f>E37</f>
        <v>1700</v>
      </c>
      <c r="G37" s="51"/>
      <c r="H37" s="51"/>
      <c r="I37" s="51"/>
      <c r="J37" s="51"/>
      <c r="K37" s="51"/>
      <c r="L37" s="51"/>
      <c r="M37" s="51"/>
      <c r="N37" s="51"/>
      <c r="O37" s="51"/>
      <c r="P37" s="51"/>
      <c r="Q37" s="51"/>
      <c r="R37" s="51">
        <f t="shared" ref="R37:R38" si="14">SUM(F37:Q37)</f>
        <v>1700</v>
      </c>
      <c r="S37" s="25"/>
    </row>
    <row r="38" spans="1:19" ht="33.75" x14ac:dyDescent="0.2">
      <c r="A38" s="37">
        <v>3</v>
      </c>
      <c r="B38" s="30" t="s">
        <v>48</v>
      </c>
      <c r="C38" s="2" t="s">
        <v>51</v>
      </c>
      <c r="D38" s="31">
        <v>6950</v>
      </c>
      <c r="E38" s="51">
        <v>1390</v>
      </c>
      <c r="F38" s="51">
        <f>E38</f>
        <v>1390</v>
      </c>
      <c r="G38" s="51"/>
      <c r="H38" s="51"/>
      <c r="I38" s="51"/>
      <c r="J38" s="51"/>
      <c r="K38" s="51"/>
      <c r="L38" s="51"/>
      <c r="M38" s="51"/>
      <c r="N38" s="51"/>
      <c r="O38" s="51"/>
      <c r="P38" s="51"/>
      <c r="Q38" s="51"/>
      <c r="R38" s="51">
        <f t="shared" si="14"/>
        <v>1390</v>
      </c>
      <c r="S38" s="25"/>
    </row>
    <row r="39" spans="1:19" ht="18" customHeight="1" x14ac:dyDescent="0.2">
      <c r="A39" s="19" t="s">
        <v>32</v>
      </c>
      <c r="B39" s="28" t="s">
        <v>31</v>
      </c>
      <c r="C39" s="1"/>
      <c r="D39" s="35">
        <f>SUM(D40:D47)</f>
        <v>31350</v>
      </c>
      <c r="E39" s="35">
        <f>SUM(E40:E47)</f>
        <v>13640</v>
      </c>
      <c r="F39" s="35">
        <f t="shared" ref="F39:R39" si="15">SUM(F40:F47)</f>
        <v>8880</v>
      </c>
      <c r="G39" s="35">
        <f>SUM(G40:G47)</f>
        <v>0</v>
      </c>
      <c r="H39" s="35">
        <f t="shared" si="15"/>
        <v>0</v>
      </c>
      <c r="I39" s="35">
        <f t="shared" si="15"/>
        <v>0</v>
      </c>
      <c r="J39" s="35">
        <f t="shared" si="15"/>
        <v>0</v>
      </c>
      <c r="K39" s="35">
        <f t="shared" si="15"/>
        <v>0</v>
      </c>
      <c r="L39" s="35">
        <f t="shared" si="15"/>
        <v>850</v>
      </c>
      <c r="M39" s="35">
        <f t="shared" si="15"/>
        <v>0</v>
      </c>
      <c r="N39" s="35">
        <f t="shared" si="15"/>
        <v>1550</v>
      </c>
      <c r="O39" s="35">
        <f t="shared" si="15"/>
        <v>860</v>
      </c>
      <c r="P39" s="35">
        <f t="shared" si="15"/>
        <v>1500</v>
      </c>
      <c r="Q39" s="35">
        <f t="shared" si="15"/>
        <v>0</v>
      </c>
      <c r="R39" s="35">
        <f t="shared" si="15"/>
        <v>13640</v>
      </c>
      <c r="S39" s="25"/>
    </row>
    <row r="40" spans="1:19" ht="25.5" x14ac:dyDescent="0.2">
      <c r="A40" s="36">
        <v>1</v>
      </c>
      <c r="B40" s="30" t="s">
        <v>52</v>
      </c>
      <c r="C40" s="2" t="s">
        <v>60</v>
      </c>
      <c r="D40" s="31">
        <v>6000</v>
      </c>
      <c r="E40" s="39">
        <v>2850</v>
      </c>
      <c r="F40" s="51">
        <v>2000</v>
      </c>
      <c r="G40" s="51"/>
      <c r="H40" s="51"/>
      <c r="I40" s="51"/>
      <c r="J40" s="51"/>
      <c r="K40" s="51"/>
      <c r="L40" s="51">
        <f>E40-F40</f>
        <v>850</v>
      </c>
      <c r="M40" s="51"/>
      <c r="N40" s="51"/>
      <c r="O40" s="51"/>
      <c r="P40" s="51"/>
      <c r="Q40" s="51"/>
      <c r="R40" s="51">
        <f>SUM(F40:Q40)</f>
        <v>2850</v>
      </c>
      <c r="S40" s="25"/>
    </row>
    <row r="41" spans="1:19" ht="25.5" x14ac:dyDescent="0.2">
      <c r="A41" s="36">
        <v>2</v>
      </c>
      <c r="B41" s="30" t="s">
        <v>53</v>
      </c>
      <c r="C41" s="2" t="s">
        <v>61</v>
      </c>
      <c r="D41" s="31">
        <v>6500</v>
      </c>
      <c r="E41" s="39">
        <v>3050</v>
      </c>
      <c r="F41" s="51">
        <v>1500</v>
      </c>
      <c r="G41" s="51"/>
      <c r="H41" s="51"/>
      <c r="I41" s="51"/>
      <c r="J41" s="51"/>
      <c r="K41" s="51"/>
      <c r="L41" s="51"/>
      <c r="M41" s="51"/>
      <c r="N41" s="51">
        <f>E41-F41</f>
        <v>1550</v>
      </c>
      <c r="O41" s="51"/>
      <c r="P41" s="51"/>
      <c r="Q41" s="51"/>
      <c r="R41" s="51">
        <f t="shared" ref="R41:R47" si="16">SUM(F41:Q41)</f>
        <v>3050</v>
      </c>
      <c r="S41" s="25"/>
    </row>
    <row r="42" spans="1:19" ht="19.899999999999999" customHeight="1" x14ac:dyDescent="0.2">
      <c r="A42" s="36">
        <v>3</v>
      </c>
      <c r="B42" s="30" t="s">
        <v>54</v>
      </c>
      <c r="C42" s="2" t="s">
        <v>62</v>
      </c>
      <c r="D42" s="31">
        <v>4200</v>
      </c>
      <c r="E42" s="39">
        <v>1860</v>
      </c>
      <c r="F42" s="51">
        <v>1000</v>
      </c>
      <c r="G42" s="51"/>
      <c r="H42" s="51"/>
      <c r="I42" s="51"/>
      <c r="J42" s="51"/>
      <c r="K42" s="51"/>
      <c r="L42" s="51"/>
      <c r="M42" s="51"/>
      <c r="N42" s="51"/>
      <c r="O42" s="51">
        <f>E42-F42</f>
        <v>860</v>
      </c>
      <c r="P42" s="51"/>
      <c r="Q42" s="51"/>
      <c r="R42" s="51">
        <f t="shared" si="16"/>
        <v>1860</v>
      </c>
      <c r="S42" s="25"/>
    </row>
    <row r="43" spans="1:19" ht="25.5" x14ac:dyDescent="0.2">
      <c r="A43" s="36">
        <v>4</v>
      </c>
      <c r="B43" s="30" t="s">
        <v>55</v>
      </c>
      <c r="C43" s="2" t="s">
        <v>63</v>
      </c>
      <c r="D43" s="31">
        <v>2050</v>
      </c>
      <c r="E43" s="39">
        <v>660</v>
      </c>
      <c r="F43" s="51">
        <f>E43</f>
        <v>660</v>
      </c>
      <c r="G43" s="51"/>
      <c r="H43" s="51"/>
      <c r="I43" s="51"/>
      <c r="J43" s="51"/>
      <c r="K43" s="51"/>
      <c r="L43" s="51"/>
      <c r="M43" s="51"/>
      <c r="N43" s="51"/>
      <c r="O43" s="51"/>
      <c r="P43" s="51"/>
      <c r="Q43" s="51"/>
      <c r="R43" s="51">
        <f t="shared" si="16"/>
        <v>660</v>
      </c>
      <c r="S43" s="25"/>
    </row>
    <row r="44" spans="1:19" ht="21" customHeight="1" x14ac:dyDescent="0.2">
      <c r="A44" s="36">
        <v>5</v>
      </c>
      <c r="B44" s="30" t="s">
        <v>56</v>
      </c>
      <c r="C44" s="2" t="s">
        <v>113</v>
      </c>
      <c r="D44" s="31">
        <v>2100</v>
      </c>
      <c r="E44" s="39">
        <v>720</v>
      </c>
      <c r="F44" s="51">
        <f>E44</f>
        <v>720</v>
      </c>
      <c r="G44" s="51"/>
      <c r="H44" s="51"/>
      <c r="I44" s="51"/>
      <c r="J44" s="51"/>
      <c r="K44" s="51"/>
      <c r="L44" s="51"/>
      <c r="M44" s="51"/>
      <c r="N44" s="51"/>
      <c r="O44" s="51"/>
      <c r="P44" s="51"/>
      <c r="Q44" s="51"/>
      <c r="R44" s="51">
        <f t="shared" si="16"/>
        <v>720</v>
      </c>
      <c r="S44" s="25"/>
    </row>
    <row r="45" spans="1:19" ht="21" customHeight="1" x14ac:dyDescent="0.2">
      <c r="A45" s="36">
        <v>6</v>
      </c>
      <c r="B45" s="30" t="s">
        <v>57</v>
      </c>
      <c r="C45" s="2" t="s">
        <v>111</v>
      </c>
      <c r="D45" s="31">
        <v>3500</v>
      </c>
      <c r="E45" s="39">
        <v>1500</v>
      </c>
      <c r="F45" s="51">
        <v>1000</v>
      </c>
      <c r="G45" s="51"/>
      <c r="H45" s="51"/>
      <c r="I45" s="51"/>
      <c r="J45" s="51"/>
      <c r="K45" s="51"/>
      <c r="L45" s="51"/>
      <c r="M45" s="51"/>
      <c r="N45" s="51"/>
      <c r="O45" s="51"/>
      <c r="P45" s="51">
        <f>E45-F45</f>
        <v>500</v>
      </c>
      <c r="Q45" s="51"/>
      <c r="R45" s="51">
        <f t="shared" si="16"/>
        <v>1500</v>
      </c>
      <c r="S45" s="25"/>
    </row>
    <row r="46" spans="1:19" ht="21" customHeight="1" x14ac:dyDescent="0.2">
      <c r="A46" s="36">
        <v>7</v>
      </c>
      <c r="B46" s="30" t="s">
        <v>58</v>
      </c>
      <c r="C46" s="2" t="s">
        <v>64</v>
      </c>
      <c r="D46" s="31">
        <v>3600</v>
      </c>
      <c r="E46" s="39">
        <v>1500</v>
      </c>
      <c r="F46" s="51">
        <v>1000</v>
      </c>
      <c r="G46" s="51"/>
      <c r="H46" s="51"/>
      <c r="I46" s="51"/>
      <c r="J46" s="51"/>
      <c r="K46" s="51"/>
      <c r="L46" s="51"/>
      <c r="M46" s="51"/>
      <c r="N46" s="51"/>
      <c r="O46" s="51"/>
      <c r="P46" s="51">
        <f t="shared" ref="P46:P47" si="17">E46-F46</f>
        <v>500</v>
      </c>
      <c r="Q46" s="51"/>
      <c r="R46" s="51">
        <f t="shared" si="16"/>
        <v>1500</v>
      </c>
      <c r="S46" s="25"/>
    </row>
    <row r="47" spans="1:19" ht="21" customHeight="1" x14ac:dyDescent="0.2">
      <c r="A47" s="36">
        <v>8</v>
      </c>
      <c r="B47" s="30" t="s">
        <v>59</v>
      </c>
      <c r="C47" s="2" t="s">
        <v>112</v>
      </c>
      <c r="D47" s="31">
        <v>3400</v>
      </c>
      <c r="E47" s="39">
        <v>1500</v>
      </c>
      <c r="F47" s="51">
        <v>1000</v>
      </c>
      <c r="G47" s="51"/>
      <c r="H47" s="51"/>
      <c r="I47" s="51"/>
      <c r="J47" s="51"/>
      <c r="K47" s="51"/>
      <c r="L47" s="51"/>
      <c r="M47" s="51"/>
      <c r="N47" s="51"/>
      <c r="O47" s="51"/>
      <c r="P47" s="51">
        <f t="shared" si="17"/>
        <v>500</v>
      </c>
      <c r="Q47" s="51"/>
      <c r="R47" s="51">
        <f t="shared" si="16"/>
        <v>1500</v>
      </c>
      <c r="S47" s="25"/>
    </row>
    <row r="48" spans="1:19" ht="21" customHeight="1" x14ac:dyDescent="0.2">
      <c r="A48" s="19" t="s">
        <v>36</v>
      </c>
      <c r="B48" s="28" t="s">
        <v>37</v>
      </c>
      <c r="C48" s="69"/>
      <c r="D48" s="25"/>
      <c r="E48" s="25"/>
      <c r="F48" s="51"/>
      <c r="G48" s="51"/>
      <c r="H48" s="51"/>
      <c r="I48" s="51"/>
      <c r="J48" s="51"/>
      <c r="K48" s="51"/>
      <c r="L48" s="51"/>
      <c r="M48" s="51"/>
      <c r="N48" s="51"/>
      <c r="O48" s="51"/>
      <c r="P48" s="51"/>
      <c r="Q48" s="51"/>
      <c r="R48" s="51"/>
      <c r="S48" s="25"/>
    </row>
    <row r="49" spans="1:19" ht="21" customHeight="1" x14ac:dyDescent="0.2">
      <c r="A49" s="19" t="s">
        <v>38</v>
      </c>
      <c r="B49" s="28" t="s">
        <v>39</v>
      </c>
      <c r="C49" s="69"/>
      <c r="D49" s="8">
        <f>SUM(D50:D53)</f>
        <v>35450</v>
      </c>
      <c r="E49" s="8">
        <f t="shared" ref="E49:R49" si="18">SUM(E50:E53)</f>
        <v>6700</v>
      </c>
      <c r="F49" s="35">
        <f t="shared" si="18"/>
        <v>2000</v>
      </c>
      <c r="G49" s="35">
        <f t="shared" si="18"/>
        <v>0</v>
      </c>
      <c r="H49" s="35">
        <f t="shared" si="18"/>
        <v>4700</v>
      </c>
      <c r="I49" s="35">
        <f t="shared" si="18"/>
        <v>0</v>
      </c>
      <c r="J49" s="35">
        <f t="shared" si="18"/>
        <v>0</v>
      </c>
      <c r="K49" s="35">
        <f t="shared" si="18"/>
        <v>0</v>
      </c>
      <c r="L49" s="35">
        <f t="shared" si="18"/>
        <v>0</v>
      </c>
      <c r="M49" s="35">
        <f t="shared" si="18"/>
        <v>0</v>
      </c>
      <c r="N49" s="35">
        <f t="shared" si="18"/>
        <v>0</v>
      </c>
      <c r="O49" s="35">
        <f t="shared" si="18"/>
        <v>0</v>
      </c>
      <c r="P49" s="35">
        <f t="shared" si="18"/>
        <v>0</v>
      </c>
      <c r="Q49" s="35">
        <f t="shared" si="18"/>
        <v>0</v>
      </c>
      <c r="R49" s="35">
        <f t="shared" si="18"/>
        <v>6700</v>
      </c>
      <c r="S49" s="25"/>
    </row>
    <row r="50" spans="1:19" ht="25.5" x14ac:dyDescent="0.2">
      <c r="A50" s="40">
        <v>1</v>
      </c>
      <c r="B50" s="41" t="s">
        <v>65</v>
      </c>
      <c r="C50" s="73" t="s">
        <v>114</v>
      </c>
      <c r="D50" s="51">
        <v>2500</v>
      </c>
      <c r="E50" s="51">
        <v>900</v>
      </c>
      <c r="F50" s="51"/>
      <c r="G50" s="51"/>
      <c r="H50" s="51">
        <v>900</v>
      </c>
      <c r="I50" s="51"/>
      <c r="J50" s="51"/>
      <c r="K50" s="51"/>
      <c r="L50" s="51"/>
      <c r="M50" s="51"/>
      <c r="N50" s="51"/>
      <c r="O50" s="51"/>
      <c r="P50" s="51"/>
      <c r="Q50" s="51"/>
      <c r="R50" s="51">
        <f>SUM(F50:Q50)</f>
        <v>900</v>
      </c>
      <c r="S50" s="25"/>
    </row>
    <row r="51" spans="1:19" ht="25.5" x14ac:dyDescent="0.2">
      <c r="A51" s="40">
        <v>2</v>
      </c>
      <c r="B51" s="29" t="s">
        <v>66</v>
      </c>
      <c r="C51" s="73" t="s">
        <v>115</v>
      </c>
      <c r="D51" s="51">
        <v>6950</v>
      </c>
      <c r="E51" s="51">
        <v>2000</v>
      </c>
      <c r="F51" s="51"/>
      <c r="G51" s="51"/>
      <c r="H51" s="51">
        <f>E51</f>
        <v>2000</v>
      </c>
      <c r="I51" s="51"/>
      <c r="J51" s="51"/>
      <c r="K51" s="51"/>
      <c r="L51" s="51"/>
      <c r="M51" s="51"/>
      <c r="N51" s="51"/>
      <c r="O51" s="51"/>
      <c r="P51" s="51"/>
      <c r="Q51" s="51"/>
      <c r="R51" s="51">
        <f t="shared" ref="R51:R53" si="19">SUM(F51:Q51)</f>
        <v>2000</v>
      </c>
      <c r="S51" s="25"/>
    </row>
    <row r="52" spans="1:19" ht="23.45" customHeight="1" x14ac:dyDescent="0.2">
      <c r="A52" s="40">
        <v>3</v>
      </c>
      <c r="B52" s="41" t="s">
        <v>67</v>
      </c>
      <c r="C52" s="73" t="s">
        <v>116</v>
      </c>
      <c r="D52" s="51">
        <v>6000</v>
      </c>
      <c r="E52" s="51">
        <v>1800</v>
      </c>
      <c r="F52" s="51"/>
      <c r="G52" s="51"/>
      <c r="H52" s="51">
        <f>E52</f>
        <v>1800</v>
      </c>
      <c r="I52" s="51"/>
      <c r="J52" s="51"/>
      <c r="K52" s="51"/>
      <c r="L52" s="51"/>
      <c r="M52" s="51"/>
      <c r="N52" s="51"/>
      <c r="O52" s="51"/>
      <c r="P52" s="51"/>
      <c r="Q52" s="51"/>
      <c r="R52" s="51">
        <f t="shared" si="19"/>
        <v>1800</v>
      </c>
      <c r="S52" s="25"/>
    </row>
    <row r="53" spans="1:19" ht="25.5" x14ac:dyDescent="0.2">
      <c r="A53" s="40">
        <v>4</v>
      </c>
      <c r="B53" s="41" t="s">
        <v>68</v>
      </c>
      <c r="C53" s="73" t="s">
        <v>117</v>
      </c>
      <c r="D53" s="51">
        <v>20000</v>
      </c>
      <c r="E53" s="51">
        <v>2000</v>
      </c>
      <c r="F53" s="51">
        <f>E53</f>
        <v>2000</v>
      </c>
      <c r="G53" s="51"/>
      <c r="H53" s="51"/>
      <c r="I53" s="51"/>
      <c r="J53" s="51"/>
      <c r="K53" s="51"/>
      <c r="L53" s="51"/>
      <c r="M53" s="51"/>
      <c r="N53" s="51"/>
      <c r="O53" s="51"/>
      <c r="P53" s="51"/>
      <c r="Q53" s="51"/>
      <c r="R53" s="51">
        <f t="shared" si="19"/>
        <v>2000</v>
      </c>
      <c r="S53" s="25"/>
    </row>
    <row r="54" spans="1:19" ht="22.5" customHeight="1" x14ac:dyDescent="0.2">
      <c r="A54" s="42" t="s">
        <v>25</v>
      </c>
      <c r="B54" s="43" t="s">
        <v>69</v>
      </c>
      <c r="C54" s="71"/>
      <c r="D54" s="9">
        <f>D55+D58</f>
        <v>40083.94</v>
      </c>
      <c r="E54" s="9">
        <f>E55+E58</f>
        <v>15000</v>
      </c>
      <c r="F54" s="44"/>
      <c r="G54" s="44"/>
      <c r="H54" s="44"/>
      <c r="I54" s="44"/>
      <c r="J54" s="44"/>
      <c r="K54" s="44"/>
      <c r="L54" s="44"/>
      <c r="M54" s="44"/>
      <c r="N54" s="44"/>
      <c r="O54" s="44"/>
      <c r="P54" s="44"/>
      <c r="Q54" s="44"/>
      <c r="R54" s="44"/>
      <c r="S54" s="34"/>
    </row>
    <row r="55" spans="1:19" ht="40.5" x14ac:dyDescent="0.2">
      <c r="A55" s="19" t="s">
        <v>70</v>
      </c>
      <c r="B55" s="28" t="s">
        <v>71</v>
      </c>
      <c r="C55" s="69"/>
      <c r="D55" s="50">
        <f>SUM(D56:D57)</f>
        <v>5103.9399999999996</v>
      </c>
      <c r="E55" s="50">
        <f t="shared" ref="E55:R55" si="20">SUM(E56:E57)</f>
        <v>1907</v>
      </c>
      <c r="F55" s="35">
        <f t="shared" si="20"/>
        <v>0</v>
      </c>
      <c r="G55" s="35">
        <f t="shared" si="20"/>
        <v>0</v>
      </c>
      <c r="H55" s="35">
        <f t="shared" si="20"/>
        <v>0</v>
      </c>
      <c r="I55" s="35">
        <f t="shared" si="20"/>
        <v>0</v>
      </c>
      <c r="J55" s="35">
        <f t="shared" si="20"/>
        <v>0</v>
      </c>
      <c r="K55" s="35">
        <f t="shared" si="20"/>
        <v>0</v>
      </c>
      <c r="L55" s="35">
        <f t="shared" si="20"/>
        <v>0</v>
      </c>
      <c r="M55" s="35">
        <f t="shared" si="20"/>
        <v>0</v>
      </c>
      <c r="N55" s="35">
        <f t="shared" si="20"/>
        <v>0</v>
      </c>
      <c r="O55" s="35">
        <f t="shared" si="20"/>
        <v>0</v>
      </c>
      <c r="P55" s="35">
        <f t="shared" si="20"/>
        <v>0</v>
      </c>
      <c r="Q55" s="35">
        <f t="shared" si="20"/>
        <v>0</v>
      </c>
      <c r="R55" s="35">
        <f t="shared" si="20"/>
        <v>0</v>
      </c>
      <c r="S55" s="25"/>
    </row>
    <row r="56" spans="1:19" ht="38.25" x14ac:dyDescent="0.2">
      <c r="A56" s="37">
        <v>1</v>
      </c>
      <c r="B56" s="30" t="s">
        <v>72</v>
      </c>
      <c r="C56" s="3" t="s">
        <v>73</v>
      </c>
      <c r="D56" s="45">
        <v>2092.9029999999998</v>
      </c>
      <c r="E56" s="45">
        <v>600</v>
      </c>
      <c r="F56" s="51"/>
      <c r="G56" s="51"/>
      <c r="H56" s="51"/>
      <c r="I56" s="51"/>
      <c r="J56" s="51"/>
      <c r="K56" s="51"/>
      <c r="L56" s="51"/>
      <c r="M56" s="51"/>
      <c r="N56" s="51"/>
      <c r="O56" s="51"/>
      <c r="P56" s="51"/>
      <c r="Q56" s="51"/>
      <c r="R56" s="51"/>
      <c r="S56" s="25"/>
    </row>
    <row r="57" spans="1:19" ht="25.5" x14ac:dyDescent="0.2">
      <c r="A57" s="37">
        <v>2</v>
      </c>
      <c r="B57" s="30" t="s">
        <v>74</v>
      </c>
      <c r="C57" s="3" t="s">
        <v>75</v>
      </c>
      <c r="D57" s="45">
        <v>3011.0369999999998</v>
      </c>
      <c r="E57" s="45">
        <v>1307</v>
      </c>
      <c r="F57" s="51"/>
      <c r="G57" s="51"/>
      <c r="H57" s="51"/>
      <c r="I57" s="51"/>
      <c r="J57" s="51"/>
      <c r="K57" s="51"/>
      <c r="L57" s="51"/>
      <c r="M57" s="51"/>
      <c r="N57" s="51"/>
      <c r="O57" s="51"/>
      <c r="P57" s="51"/>
      <c r="Q57" s="51"/>
      <c r="R57" s="51"/>
      <c r="S57" s="25"/>
    </row>
    <row r="58" spans="1:19" ht="18" customHeight="1" x14ac:dyDescent="0.2">
      <c r="A58" s="19" t="s">
        <v>76</v>
      </c>
      <c r="B58" s="28" t="s">
        <v>77</v>
      </c>
      <c r="C58" s="69"/>
      <c r="D58" s="8">
        <f>D59+D62</f>
        <v>34980</v>
      </c>
      <c r="E58" s="8">
        <f t="shared" ref="E58:R58" si="21">E59+E62</f>
        <v>13093</v>
      </c>
      <c r="F58" s="35">
        <f t="shared" si="21"/>
        <v>0</v>
      </c>
      <c r="G58" s="35">
        <f t="shared" si="21"/>
        <v>0</v>
      </c>
      <c r="H58" s="35">
        <f t="shared" si="21"/>
        <v>0</v>
      </c>
      <c r="I58" s="35">
        <f t="shared" si="21"/>
        <v>0</v>
      </c>
      <c r="J58" s="35">
        <f t="shared" si="21"/>
        <v>0</v>
      </c>
      <c r="K58" s="35">
        <f t="shared" si="21"/>
        <v>0</v>
      </c>
      <c r="L58" s="35">
        <f t="shared" si="21"/>
        <v>0</v>
      </c>
      <c r="M58" s="35">
        <f t="shared" si="21"/>
        <v>0</v>
      </c>
      <c r="N58" s="35">
        <f t="shared" si="21"/>
        <v>0</v>
      </c>
      <c r="O58" s="35">
        <f t="shared" si="21"/>
        <v>0</v>
      </c>
      <c r="P58" s="35">
        <f t="shared" si="21"/>
        <v>0</v>
      </c>
      <c r="Q58" s="35">
        <f t="shared" si="21"/>
        <v>0</v>
      </c>
      <c r="R58" s="35">
        <f t="shared" si="21"/>
        <v>0</v>
      </c>
      <c r="S58" s="25"/>
    </row>
    <row r="59" spans="1:19" ht="27" x14ac:dyDescent="0.2">
      <c r="A59" s="19" t="s">
        <v>28</v>
      </c>
      <c r="B59" s="28" t="s">
        <v>35</v>
      </c>
      <c r="C59" s="69"/>
      <c r="D59" s="46">
        <f>SUM(D60)</f>
        <v>6980</v>
      </c>
      <c r="E59" s="46">
        <f t="shared" ref="E59:R59" si="22">SUM(E60)</f>
        <v>3093</v>
      </c>
      <c r="F59" s="52">
        <f t="shared" si="22"/>
        <v>0</v>
      </c>
      <c r="G59" s="52">
        <f t="shared" si="22"/>
        <v>0</v>
      </c>
      <c r="H59" s="52">
        <f t="shared" si="22"/>
        <v>0</v>
      </c>
      <c r="I59" s="52">
        <f t="shared" si="22"/>
        <v>0</v>
      </c>
      <c r="J59" s="52">
        <f t="shared" si="22"/>
        <v>0</v>
      </c>
      <c r="K59" s="52">
        <f t="shared" si="22"/>
        <v>0</v>
      </c>
      <c r="L59" s="52">
        <f t="shared" si="22"/>
        <v>0</v>
      </c>
      <c r="M59" s="52">
        <f t="shared" si="22"/>
        <v>0</v>
      </c>
      <c r="N59" s="52">
        <f t="shared" si="22"/>
        <v>0</v>
      </c>
      <c r="O59" s="52">
        <f t="shared" si="22"/>
        <v>0</v>
      </c>
      <c r="P59" s="52">
        <f t="shared" si="22"/>
        <v>0</v>
      </c>
      <c r="Q59" s="52">
        <f t="shared" si="22"/>
        <v>0</v>
      </c>
      <c r="R59" s="52">
        <f t="shared" si="22"/>
        <v>0</v>
      </c>
      <c r="S59" s="25"/>
    </row>
    <row r="60" spans="1:19" ht="22.5" x14ac:dyDescent="0.2">
      <c r="A60" s="37">
        <v>1</v>
      </c>
      <c r="B60" s="30" t="s">
        <v>78</v>
      </c>
      <c r="C60" s="4" t="s">
        <v>79</v>
      </c>
      <c r="D60" s="45">
        <v>6980</v>
      </c>
      <c r="E60" s="45">
        <v>3093</v>
      </c>
      <c r="F60" s="51"/>
      <c r="G60" s="51"/>
      <c r="H60" s="51"/>
      <c r="I60" s="51"/>
      <c r="J60" s="51"/>
      <c r="K60" s="51"/>
      <c r="L60" s="51"/>
      <c r="M60" s="51"/>
      <c r="N60" s="51"/>
      <c r="O60" s="51"/>
      <c r="P60" s="51"/>
      <c r="Q60" s="51"/>
      <c r="R60" s="51"/>
      <c r="S60" s="25"/>
    </row>
    <row r="61" spans="1:19" ht="13.5" x14ac:dyDescent="0.2">
      <c r="A61" s="19" t="s">
        <v>30</v>
      </c>
      <c r="B61" s="28" t="s">
        <v>31</v>
      </c>
      <c r="C61" s="69"/>
      <c r="D61" s="25"/>
      <c r="E61" s="25"/>
      <c r="F61" s="51"/>
      <c r="G61" s="51"/>
      <c r="H61" s="51"/>
      <c r="I61" s="51"/>
      <c r="J61" s="51"/>
      <c r="K61" s="51"/>
      <c r="L61" s="51"/>
      <c r="M61" s="51"/>
      <c r="N61" s="51"/>
      <c r="O61" s="51"/>
      <c r="P61" s="51"/>
      <c r="Q61" s="51"/>
      <c r="R61" s="51"/>
      <c r="S61" s="25"/>
    </row>
    <row r="62" spans="1:19" ht="13.5" x14ac:dyDescent="0.2">
      <c r="A62" s="19" t="s">
        <v>32</v>
      </c>
      <c r="B62" s="28" t="s">
        <v>37</v>
      </c>
      <c r="C62" s="69"/>
      <c r="D62" s="35">
        <f>SUM(D63)</f>
        <v>28000</v>
      </c>
      <c r="E62" s="35">
        <f t="shared" ref="E62:R62" si="23">SUM(E63)</f>
        <v>10000</v>
      </c>
      <c r="F62" s="35">
        <f t="shared" si="23"/>
        <v>0</v>
      </c>
      <c r="G62" s="35">
        <f t="shared" si="23"/>
        <v>0</v>
      </c>
      <c r="H62" s="35">
        <f t="shared" si="23"/>
        <v>0</v>
      </c>
      <c r="I62" s="35">
        <f t="shared" si="23"/>
        <v>0</v>
      </c>
      <c r="J62" s="35">
        <f t="shared" si="23"/>
        <v>0</v>
      </c>
      <c r="K62" s="35">
        <f t="shared" si="23"/>
        <v>0</v>
      </c>
      <c r="L62" s="35">
        <f t="shared" si="23"/>
        <v>0</v>
      </c>
      <c r="M62" s="35">
        <f t="shared" si="23"/>
        <v>0</v>
      </c>
      <c r="N62" s="35">
        <f t="shared" si="23"/>
        <v>0</v>
      </c>
      <c r="O62" s="35">
        <f t="shared" si="23"/>
        <v>0</v>
      </c>
      <c r="P62" s="35">
        <f t="shared" si="23"/>
        <v>0</v>
      </c>
      <c r="Q62" s="35">
        <f t="shared" si="23"/>
        <v>0</v>
      </c>
      <c r="R62" s="35">
        <f t="shared" si="23"/>
        <v>0</v>
      </c>
      <c r="S62" s="25"/>
    </row>
    <row r="63" spans="1:19" ht="25.5" x14ac:dyDescent="0.2">
      <c r="A63" s="47">
        <v>1</v>
      </c>
      <c r="B63" s="48" t="s">
        <v>80</v>
      </c>
      <c r="C63" s="5" t="s">
        <v>81</v>
      </c>
      <c r="D63" s="49">
        <v>28000</v>
      </c>
      <c r="E63" s="49">
        <v>10000</v>
      </c>
      <c r="F63" s="53"/>
      <c r="G63" s="53"/>
      <c r="H63" s="53"/>
      <c r="I63" s="53"/>
      <c r="J63" s="53"/>
      <c r="K63" s="53"/>
      <c r="L63" s="53"/>
      <c r="M63" s="53"/>
      <c r="N63" s="53"/>
      <c r="O63" s="53"/>
      <c r="P63" s="53"/>
      <c r="Q63" s="53"/>
      <c r="R63" s="53"/>
      <c r="S63" s="54"/>
    </row>
  </sheetData>
  <mergeCells count="10">
    <mergeCell ref="A1:T1"/>
    <mergeCell ref="A2:S2"/>
    <mergeCell ref="A3:S3"/>
    <mergeCell ref="A4:S4"/>
    <mergeCell ref="A5:A6"/>
    <mergeCell ref="B5:B6"/>
    <mergeCell ref="C5:D5"/>
    <mergeCell ref="E5:E6"/>
    <mergeCell ref="F5:R5"/>
    <mergeCell ref="S5:S6"/>
  </mergeCells>
  <printOptions horizontalCentered="1"/>
  <pageMargins left="0.19685039370078741" right="0.19685039370078741" top="0.59055118110236227" bottom="0.39370078740157483" header="0.31496062992125984" footer="0.31496062992125984"/>
  <pageSetup paperSize="9" scale="8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115"/>
  <sheetViews>
    <sheetView tabSelected="1" zoomScaleNormal="100" zoomScaleSheetLayoutView="130" workbookViewId="0">
      <pane ySplit="7" topLeftCell="A8" activePane="bottomLeft" state="frozen"/>
      <selection pane="bottomLeft" activeCell="F69" sqref="F69"/>
    </sheetView>
  </sheetViews>
  <sheetFormatPr defaultColWidth="9.33203125" defaultRowHeight="12.75" x14ac:dyDescent="0.2"/>
  <cols>
    <col min="1" max="1" width="5.33203125" style="74" customWidth="1"/>
    <col min="2" max="2" width="42.83203125" style="74" customWidth="1"/>
    <col min="3" max="3" width="9.83203125" style="74" customWidth="1"/>
    <col min="4" max="4" width="7.83203125" style="74" customWidth="1"/>
    <col min="5" max="5" width="8.33203125" style="74" customWidth="1"/>
    <col min="6" max="6" width="10.33203125" style="74" customWidth="1"/>
    <col min="7" max="7" width="10.6640625" style="74" customWidth="1"/>
    <col min="8" max="8" width="10.1640625" style="74" customWidth="1"/>
    <col min="9" max="9" width="10.33203125" style="92" customWidth="1"/>
    <col min="10" max="10" width="10.33203125" style="99" customWidth="1"/>
    <col min="11" max="11" width="8.33203125" style="99" customWidth="1"/>
    <col min="12" max="12" width="9.83203125" style="79" customWidth="1"/>
    <col min="13" max="13" width="9.33203125" style="79" customWidth="1"/>
    <col min="14" max="14" width="10.33203125" style="79" customWidth="1"/>
    <col min="15" max="17" width="9.5" style="79" customWidth="1"/>
    <col min="18" max="18" width="11.1640625" style="79" hidden="1" customWidth="1"/>
    <col min="19" max="19" width="10.33203125" style="79" hidden="1" customWidth="1"/>
    <col min="20" max="20" width="8.1640625" style="79" customWidth="1"/>
    <col min="21" max="21" width="9.1640625" style="74" customWidth="1"/>
    <col min="22" max="22" width="6.1640625" style="89" customWidth="1"/>
    <col min="23" max="23" width="12.5" style="74" bestFit="1" customWidth="1"/>
    <col min="24" max="24" width="10.5" style="74" customWidth="1"/>
    <col min="25" max="25" width="23.5" style="74" hidden="1" customWidth="1"/>
    <col min="26" max="26" width="10.1640625" style="74" bestFit="1" customWidth="1"/>
    <col min="27" max="27" width="17.83203125" style="74" customWidth="1"/>
    <col min="28" max="16384" width="9.33203125" style="74"/>
  </cols>
  <sheetData>
    <row r="1" spans="1:28" ht="15.75" x14ac:dyDescent="0.2">
      <c r="A1" s="109" t="s">
        <v>136</v>
      </c>
      <c r="B1" s="109"/>
      <c r="C1" s="109"/>
      <c r="D1" s="109"/>
      <c r="E1" s="109"/>
      <c r="F1" s="109"/>
      <c r="G1" s="109"/>
      <c r="H1" s="109"/>
      <c r="I1" s="109"/>
      <c r="J1" s="109"/>
      <c r="K1" s="109"/>
      <c r="L1" s="109"/>
      <c r="M1" s="109"/>
      <c r="N1" s="109"/>
      <c r="O1" s="109"/>
      <c r="P1" s="109"/>
      <c r="Q1" s="109"/>
      <c r="R1" s="109"/>
      <c r="S1" s="109"/>
      <c r="T1" s="109"/>
      <c r="U1" s="109"/>
      <c r="V1" s="110"/>
    </row>
    <row r="2" spans="1:28" ht="18.600000000000001" customHeight="1" x14ac:dyDescent="0.2">
      <c r="A2" s="103" t="s">
        <v>124</v>
      </c>
      <c r="B2" s="103"/>
      <c r="C2" s="103"/>
      <c r="D2" s="103"/>
      <c r="E2" s="103"/>
      <c r="F2" s="103"/>
      <c r="G2" s="103"/>
      <c r="H2" s="103"/>
      <c r="I2" s="103"/>
      <c r="J2" s="103"/>
      <c r="K2" s="103"/>
      <c r="L2" s="103"/>
      <c r="M2" s="103"/>
      <c r="N2" s="103"/>
      <c r="O2" s="103"/>
      <c r="P2" s="103"/>
      <c r="Q2" s="103"/>
      <c r="R2" s="103"/>
      <c r="S2" s="103"/>
      <c r="T2" s="103"/>
      <c r="U2" s="103"/>
      <c r="V2" s="110"/>
    </row>
    <row r="3" spans="1:28" ht="17.25" customHeight="1" x14ac:dyDescent="0.2">
      <c r="A3" s="104" t="s">
        <v>184</v>
      </c>
      <c r="B3" s="104"/>
      <c r="C3" s="104"/>
      <c r="D3" s="104"/>
      <c r="E3" s="104"/>
      <c r="F3" s="104"/>
      <c r="G3" s="104"/>
      <c r="H3" s="104"/>
      <c r="I3" s="104"/>
      <c r="J3" s="104"/>
      <c r="K3" s="104"/>
      <c r="L3" s="104"/>
      <c r="M3" s="104"/>
      <c r="N3" s="104"/>
      <c r="O3" s="104"/>
      <c r="P3" s="104"/>
      <c r="Q3" s="104"/>
      <c r="R3" s="104"/>
      <c r="S3" s="104"/>
      <c r="T3" s="104"/>
      <c r="U3" s="104"/>
      <c r="V3" s="111"/>
    </row>
    <row r="4" spans="1:28" ht="15" customHeight="1" thickBot="1" x14ac:dyDescent="0.25">
      <c r="A4" s="91"/>
      <c r="B4" s="91"/>
      <c r="C4" s="91"/>
      <c r="D4" s="91"/>
      <c r="E4" s="91"/>
      <c r="F4" s="91"/>
      <c r="G4" s="91"/>
      <c r="H4" s="91"/>
      <c r="I4" s="91"/>
      <c r="J4" s="91"/>
      <c r="K4" s="91"/>
      <c r="L4" s="91"/>
      <c r="M4" s="91"/>
      <c r="N4" s="91"/>
      <c r="O4" s="91"/>
      <c r="P4" s="91"/>
      <c r="Q4" s="91"/>
      <c r="R4" s="119" t="s">
        <v>110</v>
      </c>
      <c r="S4" s="119"/>
      <c r="T4" s="119"/>
      <c r="U4" s="119"/>
      <c r="V4" s="111"/>
    </row>
    <row r="5" spans="1:28" ht="21" customHeight="1" x14ac:dyDescent="0.2">
      <c r="A5" s="106" t="s">
        <v>84</v>
      </c>
      <c r="B5" s="106" t="s">
        <v>85</v>
      </c>
      <c r="C5" s="106" t="s">
        <v>143</v>
      </c>
      <c r="D5" s="106" t="s">
        <v>144</v>
      </c>
      <c r="E5" s="106" t="s">
        <v>145</v>
      </c>
      <c r="F5" s="106" t="s">
        <v>86</v>
      </c>
      <c r="G5" s="106"/>
      <c r="H5" s="106" t="s">
        <v>87</v>
      </c>
      <c r="I5" s="106" t="s">
        <v>141</v>
      </c>
      <c r="J5" s="107" t="s">
        <v>107</v>
      </c>
      <c r="K5" s="107"/>
      <c r="L5" s="107" t="s">
        <v>137</v>
      </c>
      <c r="M5" s="107"/>
      <c r="N5" s="107" t="s">
        <v>138</v>
      </c>
      <c r="O5" s="107"/>
      <c r="P5" s="107" t="s">
        <v>139</v>
      </c>
      <c r="Q5" s="107"/>
      <c r="R5" s="107" t="s">
        <v>142</v>
      </c>
      <c r="S5" s="120"/>
      <c r="T5" s="107" t="s">
        <v>118</v>
      </c>
      <c r="U5" s="106" t="s">
        <v>88</v>
      </c>
      <c r="V5" s="110"/>
      <c r="X5" s="85">
        <f>92/173%</f>
        <v>53.179190751445084</v>
      </c>
      <c r="Y5" s="112" t="s">
        <v>106</v>
      </c>
    </row>
    <row r="6" spans="1:28" ht="40.5" customHeight="1" x14ac:dyDescent="0.2">
      <c r="A6" s="106"/>
      <c r="B6" s="106"/>
      <c r="C6" s="106"/>
      <c r="D6" s="106"/>
      <c r="E6" s="106"/>
      <c r="F6" s="106" t="s">
        <v>89</v>
      </c>
      <c r="G6" s="106" t="s">
        <v>90</v>
      </c>
      <c r="H6" s="106"/>
      <c r="I6" s="106"/>
      <c r="J6" s="107"/>
      <c r="K6" s="107"/>
      <c r="L6" s="107"/>
      <c r="M6" s="107"/>
      <c r="N6" s="107"/>
      <c r="O6" s="107"/>
      <c r="P6" s="107"/>
      <c r="Q6" s="107"/>
      <c r="R6" s="107"/>
      <c r="S6" s="107" t="s">
        <v>125</v>
      </c>
      <c r="T6" s="107"/>
      <c r="U6" s="106"/>
      <c r="V6" s="110"/>
      <c r="Y6" s="113"/>
    </row>
    <row r="7" spans="1:28" ht="63.75" x14ac:dyDescent="0.2">
      <c r="A7" s="106"/>
      <c r="B7" s="106"/>
      <c r="C7" s="106"/>
      <c r="D7" s="106"/>
      <c r="E7" s="106"/>
      <c r="F7" s="106"/>
      <c r="G7" s="106"/>
      <c r="H7" s="106"/>
      <c r="I7" s="106"/>
      <c r="J7" s="101" t="s">
        <v>108</v>
      </c>
      <c r="K7" s="101" t="s">
        <v>109</v>
      </c>
      <c r="L7" s="101" t="s">
        <v>23</v>
      </c>
      <c r="M7" s="101" t="s">
        <v>140</v>
      </c>
      <c r="N7" s="101" t="s">
        <v>108</v>
      </c>
      <c r="O7" s="101" t="s">
        <v>109</v>
      </c>
      <c r="P7" s="101" t="s">
        <v>23</v>
      </c>
      <c r="Q7" s="101" t="s">
        <v>140</v>
      </c>
      <c r="R7" s="107"/>
      <c r="S7" s="107"/>
      <c r="T7" s="107"/>
      <c r="U7" s="106"/>
      <c r="V7" s="110"/>
      <c r="Y7" s="113"/>
    </row>
    <row r="8" spans="1:28" ht="19.149999999999999" customHeight="1" x14ac:dyDescent="0.2">
      <c r="A8" s="121"/>
      <c r="B8" s="100" t="s">
        <v>23</v>
      </c>
      <c r="C8" s="100"/>
      <c r="D8" s="100"/>
      <c r="E8" s="100"/>
      <c r="F8" s="121"/>
      <c r="G8" s="122">
        <f t="shared" ref="G8:S8" si="0">G14+G34</f>
        <v>779927.16800000006</v>
      </c>
      <c r="H8" s="122">
        <f t="shared" si="0"/>
        <v>268182.5</v>
      </c>
      <c r="I8" s="122">
        <f t="shared" si="0"/>
        <v>268182.5</v>
      </c>
      <c r="J8" s="123">
        <f t="shared" si="0"/>
        <v>268998.68900000001</v>
      </c>
      <c r="K8" s="123">
        <f t="shared" si="0"/>
        <v>58325</v>
      </c>
      <c r="L8" s="123">
        <f t="shared" si="0"/>
        <v>160668.91200000001</v>
      </c>
      <c r="M8" s="123">
        <f t="shared" si="0"/>
        <v>51243.856</v>
      </c>
      <c r="N8" s="123">
        <f t="shared" si="0"/>
        <v>279975</v>
      </c>
      <c r="O8" s="123">
        <f t="shared" si="0"/>
        <v>236733</v>
      </c>
      <c r="P8" s="123">
        <f t="shared" si="0"/>
        <v>268106.5</v>
      </c>
      <c r="Q8" s="123">
        <f t="shared" si="0"/>
        <v>268106.5</v>
      </c>
      <c r="R8" s="123">
        <f t="shared" si="0"/>
        <v>5500</v>
      </c>
      <c r="S8" s="123" t="e">
        <f t="shared" si="0"/>
        <v>#REF!</v>
      </c>
      <c r="T8" s="124">
        <f>L8/H8%</f>
        <v>59.910289448416663</v>
      </c>
      <c r="U8" s="125">
        <f>SUM(U9:U13)</f>
        <v>33</v>
      </c>
      <c r="V8" s="110"/>
      <c r="X8" s="88">
        <f>T8-37.14</f>
        <v>22.770289448416662</v>
      </c>
    </row>
    <row r="9" spans="1:28" s="87" customFormat="1" ht="19.149999999999999" customHeight="1" x14ac:dyDescent="0.2">
      <c r="A9" s="126">
        <v>1</v>
      </c>
      <c r="B9" s="121" t="s">
        <v>131</v>
      </c>
      <c r="C9" s="121"/>
      <c r="D9" s="121"/>
      <c r="E9" s="121"/>
      <c r="F9" s="121"/>
      <c r="G9" s="127">
        <f>SUMIF($V$14:$V$72,V9,$G$14:$G$72)</f>
        <v>95306.228000000003</v>
      </c>
      <c r="H9" s="127">
        <f>SUMIF($V$14:$V$72,V9,$H$14:$H$72)</f>
        <v>4215.415</v>
      </c>
      <c r="I9" s="127">
        <f>SUMIF($V$14:$V$72,V9,$I$14:$I$72)</f>
        <v>4215.415</v>
      </c>
      <c r="J9" s="127">
        <f>SUMIF($V$14:$V$72,V9,$J$14:$J$72)</f>
        <v>82050.227999999988</v>
      </c>
      <c r="K9" s="127">
        <f>SUMIF($V$14:$V$72,V9,$K$14:$K$72)</f>
        <v>0</v>
      </c>
      <c r="L9" s="127">
        <f>SUMIF($V$14:$V$72,V9,$L$14:$L$72)</f>
        <v>4074.3239999999996</v>
      </c>
      <c r="M9" s="127">
        <f>SUMIF($V$14:$V$72,V9,$M$14:$M$72)</f>
        <v>4074.3239999999996</v>
      </c>
      <c r="N9" s="127">
        <f>SUMIF($V$14:$V$72,V9,$N$14:$N$72)</f>
        <v>0</v>
      </c>
      <c r="O9" s="127">
        <f>SUMIF($V$14:$V$72,V9,$O$14:$O$72)</f>
        <v>0</v>
      </c>
      <c r="P9" s="127">
        <f>SUMIF($V$14:$V$72,V9,$P$14:$P$72)</f>
        <v>4205.415</v>
      </c>
      <c r="Q9" s="127">
        <f>SUMIF($V$14:$V$72,V9,$Q$14:$Q$72)</f>
        <v>4205.415</v>
      </c>
      <c r="R9" s="127">
        <f>SUMIF($V$14:$V$72,V9,$R$14:$R$72)</f>
        <v>0</v>
      </c>
      <c r="S9" s="127">
        <f>SUMIF($V$14:$V$72,V9,$S$14:$S$72)</f>
        <v>141.09099999999995</v>
      </c>
      <c r="T9" s="128">
        <f>L9/H9%</f>
        <v>96.652974855381956</v>
      </c>
      <c r="U9" s="129">
        <f>COUNTIF($V$14:$V$72,V9)</f>
        <v>8</v>
      </c>
      <c r="V9" s="110" t="s">
        <v>128</v>
      </c>
      <c r="W9" s="74"/>
      <c r="X9" s="74"/>
      <c r="Y9" s="74"/>
      <c r="Z9" s="74"/>
      <c r="AA9" s="74"/>
      <c r="AB9" s="74"/>
    </row>
    <row r="10" spans="1:28" s="87" customFormat="1" ht="19.149999999999999" customHeight="1" x14ac:dyDescent="0.2">
      <c r="A10" s="126">
        <v>2</v>
      </c>
      <c r="B10" s="121" t="s">
        <v>132</v>
      </c>
      <c r="C10" s="121"/>
      <c r="D10" s="121"/>
      <c r="E10" s="121"/>
      <c r="F10" s="121"/>
      <c r="G10" s="127">
        <f>SUMIF($V$14:$V$72,V10,$G$14:$G$72)</f>
        <v>55830.939999999995</v>
      </c>
      <c r="H10" s="127">
        <f>SUMIF($V$14:$V$72,V10,$H$14:$H$72)</f>
        <v>10192.084999999999</v>
      </c>
      <c r="I10" s="127">
        <f>SUMIF($V$14:$V$72,V10,$I$14:$I$72)</f>
        <v>10192.084999999999</v>
      </c>
      <c r="J10" s="127">
        <f>SUMIF($V$14:$V$72,V10,$J$14:$J$72)</f>
        <v>54343.705000000002</v>
      </c>
      <c r="K10" s="127">
        <f>SUMIF($V$14:$V$72,V10,$K$14:$K$72)</f>
        <v>0</v>
      </c>
      <c r="L10" s="127">
        <f>SUMIF($V$14:$V$72,V10,$L$14:$L$72)</f>
        <v>7126.085</v>
      </c>
      <c r="M10" s="127">
        <f>SUMIF($V$14:$V$72,V10,$M$14:$M$72)</f>
        <v>7126.085</v>
      </c>
      <c r="N10" s="127">
        <f>SUMIF($V$14:$V$72,V10,$N$14:$N$72)</f>
        <v>0</v>
      </c>
      <c r="O10" s="127">
        <f>SUMIF($V$14:$V$72,V10,$O$14:$O$72)</f>
        <v>0</v>
      </c>
      <c r="P10" s="127">
        <f>SUMIF($V$14:$V$72,V10,$P$14:$P$72)</f>
        <v>10126.084999999999</v>
      </c>
      <c r="Q10" s="127">
        <f>SUMIF($V$14:$V$72,V10,$Q$14:$Q$72)</f>
        <v>10126.084999999999</v>
      </c>
      <c r="R10" s="127">
        <f>SUMIF($V$14:$V$72,V10,$R$14:$R$72)</f>
        <v>0</v>
      </c>
      <c r="S10" s="127">
        <f>SUMIF($V$14:$V$72,V10,$S$14:$S$72)</f>
        <v>3066</v>
      </c>
      <c r="T10" s="128">
        <f t="shared" ref="T10:T13" si="1">L10/H10%</f>
        <v>69.917833299074729</v>
      </c>
      <c r="U10" s="129">
        <f>COUNTIF($V$14:$V$72,V10)</f>
        <v>7</v>
      </c>
      <c r="V10" s="110" t="s">
        <v>129</v>
      </c>
      <c r="W10" s="74"/>
      <c r="X10" s="74"/>
      <c r="Y10" s="74"/>
      <c r="Z10" s="74"/>
      <c r="AA10" s="74"/>
      <c r="AB10" s="74"/>
    </row>
    <row r="11" spans="1:28" s="87" customFormat="1" ht="19.149999999999999" customHeight="1" x14ac:dyDescent="0.2">
      <c r="A11" s="126">
        <v>3</v>
      </c>
      <c r="B11" s="121" t="s">
        <v>133</v>
      </c>
      <c r="C11" s="121"/>
      <c r="D11" s="121"/>
      <c r="E11" s="121"/>
      <c r="F11" s="121"/>
      <c r="G11" s="127">
        <f>SUMIF($V$14:$V$72,V11,$G$14:$G$72)</f>
        <v>31350</v>
      </c>
      <c r="H11" s="127">
        <f>SUMIF($V$14:$V$72,V11,$H$14:$H$72)</f>
        <v>13640</v>
      </c>
      <c r="I11" s="127">
        <f>SUMIF($V$14:$V$72,V11,$I$14:$I$72)</f>
        <v>13640</v>
      </c>
      <c r="J11" s="127">
        <f>SUMIF($V$14:$V$72,V11,$J$14:$J$72)</f>
        <v>29508.667000000001</v>
      </c>
      <c r="K11" s="127">
        <f>SUMIF($V$14:$V$72,V11,$K$14:$K$72)</f>
        <v>0</v>
      </c>
      <c r="L11" s="127">
        <f>SUMIF($V$14:$V$72,V11,$L$14:$L$72)</f>
        <v>13640</v>
      </c>
      <c r="M11" s="127">
        <f>SUMIF($V$14:$V$72,V11,$M$14:$M$72)</f>
        <v>13640</v>
      </c>
      <c r="N11" s="127">
        <f>SUMIF($V$14:$V$72,V11,$N$14:$N$72)</f>
        <v>0</v>
      </c>
      <c r="O11" s="127">
        <f>SUMIF($V$14:$V$72,V11,$O$14:$O$72)</f>
        <v>0</v>
      </c>
      <c r="P11" s="127">
        <f>SUMIF($V$14:$V$72,V11,$P$14:$P$72)</f>
        <v>13640</v>
      </c>
      <c r="Q11" s="127">
        <f>SUMIF($V$14:$V$72,V11,$Q$14:$Q$72)</f>
        <v>13640</v>
      </c>
      <c r="R11" s="127">
        <f>SUMIF($V$14:$V$72,V11,$R$14:$R$72)</f>
        <v>0</v>
      </c>
      <c r="S11" s="127">
        <f>SUMIF($V$14:$V$72,V11,$S$14:$S$72)</f>
        <v>0</v>
      </c>
      <c r="T11" s="128">
        <f t="shared" si="1"/>
        <v>100</v>
      </c>
      <c r="U11" s="129">
        <f>COUNTIF($V$14:$V$72,V11)</f>
        <v>8</v>
      </c>
      <c r="V11" s="110" t="s">
        <v>130</v>
      </c>
      <c r="W11" s="74"/>
      <c r="X11" s="74"/>
      <c r="Y11" s="74"/>
      <c r="Z11" s="74"/>
      <c r="AA11" s="74"/>
      <c r="AB11" s="74"/>
    </row>
    <row r="12" spans="1:28" s="87" customFormat="1" ht="24.75" customHeight="1" x14ac:dyDescent="0.2">
      <c r="A12" s="126">
        <v>4</v>
      </c>
      <c r="B12" s="121" t="s">
        <v>134</v>
      </c>
      <c r="C12" s="121"/>
      <c r="D12" s="121"/>
      <c r="E12" s="121"/>
      <c r="F12" s="121"/>
      <c r="G12" s="127">
        <f>SUMIF($V$14:$V$72,V12,$G$14:$G$72)</f>
        <v>462000</v>
      </c>
      <c r="H12" s="127">
        <f>SUMIF($V$14:$V$72,V12,$H$14:$H$72)</f>
        <v>216685</v>
      </c>
      <c r="I12" s="127">
        <f>SUMIF($V$14:$V$72,V12,$I$14:$I$72)</f>
        <v>216685</v>
      </c>
      <c r="J12" s="127">
        <f>SUMIF($V$14:$V$72,V12,$J$14:$J$72)</f>
        <v>80856</v>
      </c>
      <c r="K12" s="127">
        <f>SUMIF($V$14:$V$72,V12,$K$14:$K$72)</f>
        <v>38154</v>
      </c>
      <c r="L12" s="127">
        <f>SUMIF($V$14:$V$72,V12,$L$14:$L$72)</f>
        <v>113525.401</v>
      </c>
      <c r="M12" s="127">
        <f>SUMIF($V$14:$V$72,V12,$M$14:$M$72)</f>
        <v>19290.099999999999</v>
      </c>
      <c r="N12" s="127">
        <f>SUMIF($V$14:$V$72,V12,$N$14:$N$72)</f>
        <v>230685</v>
      </c>
      <c r="O12" s="127">
        <f>SUMIF($V$14:$V$72,V12,$O$14:$O$72)</f>
        <v>187987</v>
      </c>
      <c r="P12" s="127">
        <f>SUMIF($V$14:$V$72,V12,$P$14:$P$72)</f>
        <v>216685</v>
      </c>
      <c r="Q12" s="127">
        <f>SUMIF($V$14:$V$72,V12,$Q$14:$Q$72)</f>
        <v>216685</v>
      </c>
      <c r="R12" s="127">
        <f>SUMIF($V$14:$V$72,V12,$R$14:$R$72)</f>
        <v>0</v>
      </c>
      <c r="S12" s="127">
        <f>SUMIF($V$14:$V$72,V12,$S$14:$S$72)</f>
        <v>103159.599</v>
      </c>
      <c r="T12" s="128">
        <f t="shared" si="1"/>
        <v>52.391905761820155</v>
      </c>
      <c r="U12" s="129">
        <f>COUNTIF($V$14:$V$72,V12)</f>
        <v>4</v>
      </c>
      <c r="V12" s="110" t="s">
        <v>126</v>
      </c>
      <c r="W12" s="74"/>
      <c r="X12" s="74"/>
      <c r="Y12" s="74"/>
      <c r="Z12" s="74"/>
      <c r="AA12" s="74"/>
      <c r="AB12" s="74"/>
    </row>
    <row r="13" spans="1:28" s="87" customFormat="1" ht="19.149999999999999" customHeight="1" x14ac:dyDescent="0.2">
      <c r="A13" s="126">
        <v>5</v>
      </c>
      <c r="B13" s="121" t="s">
        <v>135</v>
      </c>
      <c r="C13" s="121"/>
      <c r="D13" s="121"/>
      <c r="E13" s="121"/>
      <c r="F13" s="121"/>
      <c r="G13" s="127">
        <f>SUMIF($V$14:$V$72,V13,$G$14:$G$72)</f>
        <v>135440</v>
      </c>
      <c r="H13" s="127">
        <f>SUMIF($V$14:$V$72,V13,$H$14:$H$72)</f>
        <v>23450</v>
      </c>
      <c r="I13" s="127">
        <f>SUMIF($V$14:$V$72,V13,$I$14:$I$72)</f>
        <v>23450</v>
      </c>
      <c r="J13" s="127">
        <f>SUMIF($V$14:$V$72,V13,$J$14:$J$72)</f>
        <v>22240.089</v>
      </c>
      <c r="K13" s="127">
        <f>SUMIF($V$14:$V$72,V13,$K$14:$K$72)</f>
        <v>20171</v>
      </c>
      <c r="L13" s="127">
        <f>SUMIF($V$14:$V$72,V13,$L$14:$L$72)</f>
        <v>22303.102000000003</v>
      </c>
      <c r="M13" s="127">
        <f>SUMIF($V$14:$V$72,V13,$M$14:$M$72)</f>
        <v>7113.3469999999998</v>
      </c>
      <c r="N13" s="127">
        <f>SUMIF($V$14:$V$72,V13,$N$14:$N$72)</f>
        <v>49290</v>
      </c>
      <c r="O13" s="127">
        <f>SUMIF($V$14:$V$72,V13,$O$14:$O$72)</f>
        <v>48746</v>
      </c>
      <c r="P13" s="127">
        <f>SUMIF($V$14:$V$72,V13,$P$14:$P$72)</f>
        <v>23450</v>
      </c>
      <c r="Q13" s="127">
        <f>SUMIF($V$14:$V$72,V13,$Q$14:$Q$72)</f>
        <v>23450</v>
      </c>
      <c r="R13" s="127">
        <f>SUMIF($V$14:$V$72,V13,$R$14:$R$72)</f>
        <v>5500</v>
      </c>
      <c r="S13" s="127">
        <f>SUMIF($V$14:$V$72,V13,$S$14:$S$72)</f>
        <v>1146.897999999999</v>
      </c>
      <c r="T13" s="128">
        <f t="shared" si="1"/>
        <v>95.10917697228146</v>
      </c>
      <c r="U13" s="129">
        <f>COUNTIF($V$14:$V$72,V13)</f>
        <v>6</v>
      </c>
      <c r="V13" s="110" t="s">
        <v>127</v>
      </c>
      <c r="W13" s="74"/>
      <c r="X13" s="74"/>
      <c r="Y13" s="74"/>
      <c r="Z13" s="74"/>
      <c r="AA13" s="74"/>
      <c r="AB13" s="74"/>
    </row>
    <row r="14" spans="1:28" ht="19.149999999999999" customHeight="1" x14ac:dyDescent="0.2">
      <c r="A14" s="100" t="s">
        <v>24</v>
      </c>
      <c r="B14" s="130" t="s">
        <v>0</v>
      </c>
      <c r="C14" s="130"/>
      <c r="D14" s="130"/>
      <c r="E14" s="130"/>
      <c r="F14" s="126"/>
      <c r="G14" s="122">
        <f t="shared" ref="G14:S14" si="2">G15+G24</f>
        <v>596990</v>
      </c>
      <c r="H14" s="122">
        <f t="shared" si="2"/>
        <v>227117.5</v>
      </c>
      <c r="I14" s="122">
        <f t="shared" si="2"/>
        <v>227117.5</v>
      </c>
      <c r="J14" s="123">
        <f t="shared" si="2"/>
        <v>138025.14299999998</v>
      </c>
      <c r="K14" s="123">
        <f t="shared" si="2"/>
        <v>41640</v>
      </c>
      <c r="L14" s="123">
        <f t="shared" si="2"/>
        <v>126559.656</v>
      </c>
      <c r="M14" s="123">
        <f t="shared" si="2"/>
        <v>25074.5</v>
      </c>
      <c r="N14" s="123">
        <f t="shared" si="2"/>
        <v>226185</v>
      </c>
      <c r="O14" s="123">
        <f t="shared" si="2"/>
        <v>189762</v>
      </c>
      <c r="P14" s="123">
        <f t="shared" si="2"/>
        <v>227051.5</v>
      </c>
      <c r="Q14" s="123">
        <f t="shared" si="2"/>
        <v>227051.5</v>
      </c>
      <c r="R14" s="123">
        <f t="shared" si="2"/>
        <v>0</v>
      </c>
      <c r="S14" s="123" t="e">
        <f t="shared" si="2"/>
        <v>#REF!</v>
      </c>
      <c r="T14" s="124">
        <f>L14/H14%</f>
        <v>55.724308342597993</v>
      </c>
      <c r="U14" s="121"/>
      <c r="V14" s="110"/>
    </row>
    <row r="15" spans="1:28" ht="19.149999999999999" customHeight="1" x14ac:dyDescent="0.2">
      <c r="A15" s="100" t="str">
        <f>'Bieu CKGN (ko in)'!A9</f>
        <v>I</v>
      </c>
      <c r="B15" s="130" t="str">
        <f>'Bieu CKGN (ko in)'!B9</f>
        <v>Nguồn vốn NSTW</v>
      </c>
      <c r="C15" s="130"/>
      <c r="D15" s="130"/>
      <c r="E15" s="130"/>
      <c r="F15" s="126"/>
      <c r="G15" s="123">
        <f>G16+G17+G18+G22</f>
        <v>519000</v>
      </c>
      <c r="H15" s="123">
        <f t="shared" ref="H15:R15" si="3">H16+H17+H18+H22</f>
        <v>221185</v>
      </c>
      <c r="I15" s="123">
        <f t="shared" si="3"/>
        <v>221185</v>
      </c>
      <c r="J15" s="123">
        <f t="shared" si="3"/>
        <v>76537</v>
      </c>
      <c r="K15" s="123">
        <f t="shared" si="3"/>
        <v>40654</v>
      </c>
      <c r="L15" s="123">
        <f t="shared" si="3"/>
        <v>120693.156</v>
      </c>
      <c r="M15" s="123">
        <f t="shared" si="3"/>
        <v>20708</v>
      </c>
      <c r="N15" s="123">
        <f t="shared" si="3"/>
        <v>221185</v>
      </c>
      <c r="O15" s="123">
        <f t="shared" si="3"/>
        <v>185306</v>
      </c>
      <c r="P15" s="123">
        <f t="shared" si="3"/>
        <v>221185</v>
      </c>
      <c r="Q15" s="123">
        <f t="shared" si="3"/>
        <v>221185</v>
      </c>
      <c r="R15" s="123">
        <f t="shared" si="3"/>
        <v>0</v>
      </c>
      <c r="S15" s="123" t="e">
        <f>S16+S17+S18+S22+#REF!</f>
        <v>#REF!</v>
      </c>
      <c r="T15" s="124">
        <f>L15/H15%</f>
        <v>54.566609851481793</v>
      </c>
      <c r="U15" s="121"/>
      <c r="V15" s="110"/>
    </row>
    <row r="16" spans="1:28" ht="25.5" x14ac:dyDescent="0.2">
      <c r="A16" s="100" t="str">
        <f>'Bieu CKGN (ko in)'!A10</f>
        <v>a</v>
      </c>
      <c r="B16" s="130" t="str">
        <f>'Bieu CKGN (ko in)'!B10</f>
        <v>Dự án hoàn thành bàn giao, đưa vào sử dụng trước 31/12/2021</v>
      </c>
      <c r="C16" s="130"/>
      <c r="D16" s="130"/>
      <c r="E16" s="130"/>
      <c r="F16" s="126"/>
      <c r="G16" s="131"/>
      <c r="H16" s="131"/>
      <c r="I16" s="131"/>
      <c r="J16" s="127"/>
      <c r="K16" s="127"/>
      <c r="L16" s="127"/>
      <c r="M16" s="127"/>
      <c r="N16" s="127"/>
      <c r="O16" s="127"/>
      <c r="P16" s="127"/>
      <c r="Q16" s="127"/>
      <c r="R16" s="127"/>
      <c r="S16" s="127"/>
      <c r="T16" s="127"/>
      <c r="U16" s="121"/>
      <c r="V16" s="110"/>
    </row>
    <row r="17" spans="1:28" x14ac:dyDescent="0.2">
      <c r="A17" s="100" t="str">
        <f>'Bieu CKGN (ko in)'!A11</f>
        <v>b</v>
      </c>
      <c r="B17" s="130" t="str">
        <f>'Bieu CKGN (ko in)'!B11</f>
        <v>Dự án dự kiến hoàn thành năm 2022</v>
      </c>
      <c r="C17" s="130"/>
      <c r="D17" s="130"/>
      <c r="E17" s="130"/>
      <c r="F17" s="126"/>
      <c r="G17" s="131"/>
      <c r="H17" s="131"/>
      <c r="I17" s="131"/>
      <c r="J17" s="127"/>
      <c r="K17" s="127"/>
      <c r="L17" s="127"/>
      <c r="M17" s="127"/>
      <c r="N17" s="127"/>
      <c r="O17" s="127"/>
      <c r="P17" s="127"/>
      <c r="Q17" s="127"/>
      <c r="R17" s="127"/>
      <c r="S17" s="127"/>
      <c r="T17" s="127"/>
      <c r="U17" s="121"/>
      <c r="V17" s="110"/>
      <c r="X17" s="80">
        <f>H24+H34</f>
        <v>46997.5</v>
      </c>
      <c r="Z17" s="80">
        <f>L24+L34</f>
        <v>39975.756000000001</v>
      </c>
      <c r="AA17" s="85">
        <f>Z17/X17*100</f>
        <v>85.059324432150646</v>
      </c>
    </row>
    <row r="18" spans="1:28" s="75" customFormat="1" ht="29.25" customHeight="1" x14ac:dyDescent="0.2">
      <c r="A18" s="100" t="str">
        <f>'Bieu CKGN (ko in)'!A12</f>
        <v>c</v>
      </c>
      <c r="B18" s="130" t="str">
        <f>'Bieu CKGN (ko in)'!B12</f>
        <v>Các dự án chuyển tiếp hoàn thành sau năm 2022</v>
      </c>
      <c r="C18" s="130"/>
      <c r="D18" s="130"/>
      <c r="E18" s="130"/>
      <c r="F18" s="100"/>
      <c r="G18" s="122">
        <f>SUM(G19:G21)</f>
        <v>434000</v>
      </c>
      <c r="H18" s="122">
        <f t="shared" ref="H18:S18" si="4">SUM(H19:H21)</f>
        <v>206685</v>
      </c>
      <c r="I18" s="122">
        <f t="shared" si="4"/>
        <v>206685</v>
      </c>
      <c r="J18" s="123">
        <f t="shared" si="4"/>
        <v>70037</v>
      </c>
      <c r="K18" s="123">
        <f t="shared" si="4"/>
        <v>34154</v>
      </c>
      <c r="L18" s="123">
        <f>SUM(L19:L21)</f>
        <v>107183.401</v>
      </c>
      <c r="M18" s="123">
        <f t="shared" si="4"/>
        <v>17898</v>
      </c>
      <c r="N18" s="123">
        <f t="shared" si="4"/>
        <v>206685</v>
      </c>
      <c r="O18" s="123">
        <f t="shared" si="4"/>
        <v>170806</v>
      </c>
      <c r="P18" s="123">
        <f t="shared" si="4"/>
        <v>206685</v>
      </c>
      <c r="Q18" s="123">
        <f t="shared" si="4"/>
        <v>206685</v>
      </c>
      <c r="R18" s="123">
        <f t="shared" si="4"/>
        <v>0</v>
      </c>
      <c r="S18" s="123">
        <f t="shared" si="4"/>
        <v>99501.599000000002</v>
      </c>
      <c r="T18" s="124"/>
      <c r="U18" s="130"/>
      <c r="V18" s="110"/>
    </row>
    <row r="19" spans="1:28" ht="51" x14ac:dyDescent="0.2">
      <c r="A19" s="126">
        <f>'Bieu CKGN (ko in)'!A13</f>
        <v>1</v>
      </c>
      <c r="B19" s="121" t="str">
        <f>'Bieu CKGN (ko in)'!B13</f>
        <v>Sắp xếp ổn định các điểm dân cư: Mò Lò, Sa Thàng xã Mù Cả, điểm Nậm Kha Á, Pà Khà, U Na1-2, Tia Ma Mủ, Pa Tết xã Tà Tổng, huyện Mường Tè;</v>
      </c>
      <c r="C19" s="132" t="s">
        <v>147</v>
      </c>
      <c r="D19" s="121"/>
      <c r="E19" s="126" t="s">
        <v>173</v>
      </c>
      <c r="F19" s="133" t="str">
        <f>'Bieu CKGN (ko in)'!C13</f>
        <v>1734-04/12/2020</v>
      </c>
      <c r="G19" s="131">
        <f>'Bieu CKGN (ko in)'!D13</f>
        <v>164000</v>
      </c>
      <c r="H19" s="131">
        <f>'Bieu CKGN (ko in)'!E13</f>
        <v>89000</v>
      </c>
      <c r="I19" s="131">
        <f>H19</f>
        <v>89000</v>
      </c>
      <c r="J19" s="127">
        <f>9897+10997+719+K19</f>
        <v>48710</v>
      </c>
      <c r="K19" s="127">
        <f>4700+1300+13097+8000</f>
        <v>27097</v>
      </c>
      <c r="L19" s="127">
        <f>57228+1846.466+3103</f>
        <v>62177.466</v>
      </c>
      <c r="M19" s="127">
        <f>6051+2603</f>
        <v>8654</v>
      </c>
      <c r="N19" s="127">
        <v>89000</v>
      </c>
      <c r="O19" s="127">
        <v>67387</v>
      </c>
      <c r="P19" s="127">
        <f>Q19</f>
        <v>89000</v>
      </c>
      <c r="Q19" s="127">
        <f>I19</f>
        <v>89000</v>
      </c>
      <c r="R19" s="127"/>
      <c r="S19" s="127">
        <f>H19-L19</f>
        <v>26822.534</v>
      </c>
      <c r="T19" s="127"/>
      <c r="U19" s="121"/>
      <c r="V19" s="110" t="s">
        <v>126</v>
      </c>
      <c r="X19" s="84"/>
      <c r="Z19" s="74">
        <v>27097</v>
      </c>
      <c r="AA19" s="81">
        <f>Z19-K19</f>
        <v>0</v>
      </c>
      <c r="AB19" s="80">
        <f>M19-8654</f>
        <v>0</v>
      </c>
    </row>
    <row r="20" spans="1:28" ht="25.5" x14ac:dyDescent="0.2">
      <c r="A20" s="126">
        <f>'Bieu CKGN (ko in)'!A14</f>
        <v>2</v>
      </c>
      <c r="B20" s="121" t="str">
        <f>'Bieu CKGN (ko in)'!B14</f>
        <v>Sắp xếp ổn định dân cư 02 xã Tà Tổng, Mù Cả</v>
      </c>
      <c r="C20" s="132" t="s">
        <v>146</v>
      </c>
      <c r="D20" s="121"/>
      <c r="E20" s="126" t="s">
        <v>173</v>
      </c>
      <c r="F20" s="133" t="str">
        <f>'Bieu CKGN (ko in)'!C14</f>
        <v>1735-04/12/2020</v>
      </c>
      <c r="G20" s="131">
        <f>'Bieu CKGN (ko in)'!D14</f>
        <v>80000</v>
      </c>
      <c r="H20" s="131">
        <f>'Bieu CKGN (ko in)'!E14</f>
        <v>42000</v>
      </c>
      <c r="I20" s="131">
        <f t="shared" ref="I20:I23" si="5">H20</f>
        <v>42000</v>
      </c>
      <c r="J20" s="127">
        <f>7770+K20</f>
        <v>13170</v>
      </c>
      <c r="K20" s="127">
        <f>800+4600</f>
        <v>5400</v>
      </c>
      <c r="L20" s="127">
        <f>20155+4657+1509.935</f>
        <v>26321.935000000001</v>
      </c>
      <c r="M20" s="127">
        <v>3184</v>
      </c>
      <c r="N20" s="127">
        <v>42000</v>
      </c>
      <c r="O20" s="127">
        <v>34234</v>
      </c>
      <c r="P20" s="127">
        <f t="shared" ref="P20:P23" si="6">Q20</f>
        <v>42000</v>
      </c>
      <c r="Q20" s="127">
        <f>H20</f>
        <v>42000</v>
      </c>
      <c r="R20" s="127"/>
      <c r="S20" s="127">
        <f t="shared" ref="S20:S21" si="7">H20-L20</f>
        <v>15678.064999999999</v>
      </c>
      <c r="T20" s="127"/>
      <c r="U20" s="121"/>
      <c r="V20" s="110" t="s">
        <v>126</v>
      </c>
      <c r="W20" s="84"/>
      <c r="Y20" s="81"/>
      <c r="Z20" s="74">
        <v>5400</v>
      </c>
      <c r="AA20" s="80">
        <f>Z20-K20</f>
        <v>0</v>
      </c>
    </row>
    <row r="21" spans="1:28" ht="25.5" x14ac:dyDescent="0.2">
      <c r="A21" s="126">
        <f>'Bieu CKGN (ko in)'!A15</f>
        <v>3</v>
      </c>
      <c r="B21" s="121" t="str">
        <f>'Bieu CKGN (ko in)'!B15</f>
        <v>Nâng cấp đường giao thông Nậm Lằn - Mốc 17</v>
      </c>
      <c r="C21" s="132" t="s">
        <v>148</v>
      </c>
      <c r="D21" s="121"/>
      <c r="E21" s="134" t="s">
        <v>174</v>
      </c>
      <c r="F21" s="133" t="str">
        <f>'Bieu CKGN (ko in)'!C15</f>
        <v>997-30/07/2021</v>
      </c>
      <c r="G21" s="131">
        <f>'Bieu CKGN (ko in)'!D15</f>
        <v>190000</v>
      </c>
      <c r="H21" s="131">
        <f>'Bieu CKGN (ko in)'!E15</f>
        <v>75685</v>
      </c>
      <c r="I21" s="131">
        <f t="shared" si="5"/>
        <v>75685</v>
      </c>
      <c r="J21" s="127">
        <f>6500+K21</f>
        <v>8157</v>
      </c>
      <c r="K21" s="127">
        <f>1540+117</f>
        <v>1657</v>
      </c>
      <c r="L21" s="127">
        <f>3037+3337.237+12309.763</f>
        <v>18684</v>
      </c>
      <c r="M21" s="127">
        <v>6060</v>
      </c>
      <c r="N21" s="127">
        <v>75685</v>
      </c>
      <c r="O21" s="127">
        <v>69185</v>
      </c>
      <c r="P21" s="127">
        <f t="shared" si="6"/>
        <v>75685</v>
      </c>
      <c r="Q21" s="127">
        <f>H21</f>
        <v>75685</v>
      </c>
      <c r="R21" s="127"/>
      <c r="S21" s="127">
        <f t="shared" si="7"/>
        <v>57001</v>
      </c>
      <c r="T21" s="127"/>
      <c r="U21" s="121"/>
      <c r="V21" s="110" t="s">
        <v>126</v>
      </c>
      <c r="W21" s="84"/>
      <c r="Z21" s="96">
        <v>18684</v>
      </c>
      <c r="AA21" s="84">
        <f>Z21-L21</f>
        <v>0</v>
      </c>
    </row>
    <row r="22" spans="1:28" s="75" customFormat="1" x14ac:dyDescent="0.2">
      <c r="A22" s="100" t="s">
        <v>36</v>
      </c>
      <c r="B22" s="130" t="s">
        <v>39</v>
      </c>
      <c r="C22" s="130"/>
      <c r="D22" s="130"/>
      <c r="E22" s="130"/>
      <c r="F22" s="135"/>
      <c r="G22" s="122">
        <f>SUM(G23)</f>
        <v>85000</v>
      </c>
      <c r="H22" s="122">
        <f t="shared" ref="H22:S22" si="8">SUM(H23)</f>
        <v>14500</v>
      </c>
      <c r="I22" s="122">
        <f t="shared" si="8"/>
        <v>14500</v>
      </c>
      <c r="J22" s="122">
        <f t="shared" si="8"/>
        <v>6500</v>
      </c>
      <c r="K22" s="122">
        <f t="shared" si="8"/>
        <v>6500</v>
      </c>
      <c r="L22" s="122">
        <f t="shared" si="8"/>
        <v>13509.755000000001</v>
      </c>
      <c r="M22" s="122">
        <f t="shared" si="8"/>
        <v>2810</v>
      </c>
      <c r="N22" s="122">
        <f t="shared" si="8"/>
        <v>14500</v>
      </c>
      <c r="O22" s="122">
        <f t="shared" si="8"/>
        <v>14500</v>
      </c>
      <c r="P22" s="122">
        <f t="shared" si="8"/>
        <v>14500</v>
      </c>
      <c r="Q22" s="122">
        <f t="shared" si="8"/>
        <v>14500</v>
      </c>
      <c r="R22" s="122">
        <f t="shared" si="8"/>
        <v>0</v>
      </c>
      <c r="S22" s="122">
        <f t="shared" si="8"/>
        <v>990.24499999999898</v>
      </c>
      <c r="T22" s="123"/>
      <c r="U22" s="130"/>
      <c r="V22" s="110"/>
    </row>
    <row r="23" spans="1:28" s="75" customFormat="1" ht="25.5" x14ac:dyDescent="0.2">
      <c r="A23" s="126">
        <v>1</v>
      </c>
      <c r="B23" s="121" t="s">
        <v>121</v>
      </c>
      <c r="C23" s="132" t="s">
        <v>148</v>
      </c>
      <c r="D23" s="121"/>
      <c r="E23" s="134" t="s">
        <v>175</v>
      </c>
      <c r="F23" s="133" t="s">
        <v>122</v>
      </c>
      <c r="G23" s="131">
        <v>85000</v>
      </c>
      <c r="H23" s="131">
        <v>14500</v>
      </c>
      <c r="I23" s="131">
        <f t="shared" si="5"/>
        <v>14500</v>
      </c>
      <c r="J23" s="127">
        <f>K23</f>
        <v>6500</v>
      </c>
      <c r="K23" s="127">
        <f>1700+4800</f>
        <v>6500</v>
      </c>
      <c r="L23" s="127">
        <f>1562+364.755+5783+5700+100</f>
        <v>13509.755000000001</v>
      </c>
      <c r="M23" s="127">
        <f>2710+100</f>
        <v>2810</v>
      </c>
      <c r="N23" s="127">
        <v>14500</v>
      </c>
      <c r="O23" s="127">
        <v>14500</v>
      </c>
      <c r="P23" s="127">
        <f t="shared" si="6"/>
        <v>14500</v>
      </c>
      <c r="Q23" s="127">
        <v>14500</v>
      </c>
      <c r="R23" s="127"/>
      <c r="S23" s="127">
        <f>H23-L23</f>
        <v>990.24499999999898</v>
      </c>
      <c r="T23" s="127"/>
      <c r="U23" s="121"/>
      <c r="V23" s="110" t="s">
        <v>127</v>
      </c>
      <c r="W23" s="86"/>
      <c r="Z23" s="96">
        <v>2810</v>
      </c>
      <c r="AA23" s="97">
        <f>M23-Z23</f>
        <v>0</v>
      </c>
    </row>
    <row r="24" spans="1:28" ht="21.6" customHeight="1" x14ac:dyDescent="0.2">
      <c r="A24" s="100" t="str">
        <f>'Bieu CKGN (ko in)'!A16</f>
        <v>II</v>
      </c>
      <c r="B24" s="130" t="str">
        <f>'Bieu CKGN (ko in)'!B16</f>
        <v>Nguồn vốn NSĐP tỉnh quản lý</v>
      </c>
      <c r="C24" s="130"/>
      <c r="D24" s="130"/>
      <c r="E24" s="130"/>
      <c r="F24" s="133"/>
      <c r="G24" s="122">
        <f>G25+G28+G30+G31+G32</f>
        <v>77990</v>
      </c>
      <c r="H24" s="122">
        <f t="shared" ref="H24:R24" si="9">H25+H28+H30+H31+H32</f>
        <v>5932.5</v>
      </c>
      <c r="I24" s="122">
        <f t="shared" si="9"/>
        <v>5932.5</v>
      </c>
      <c r="J24" s="122">
        <f t="shared" si="9"/>
        <v>61488.142999999996</v>
      </c>
      <c r="K24" s="122">
        <f t="shared" si="9"/>
        <v>986</v>
      </c>
      <c r="L24" s="122">
        <f t="shared" si="9"/>
        <v>5866.5</v>
      </c>
      <c r="M24" s="122">
        <f t="shared" si="9"/>
        <v>4366.5</v>
      </c>
      <c r="N24" s="122">
        <f t="shared" si="9"/>
        <v>5000</v>
      </c>
      <c r="O24" s="122">
        <f t="shared" si="9"/>
        <v>4456</v>
      </c>
      <c r="P24" s="122">
        <f t="shared" si="9"/>
        <v>5866.5</v>
      </c>
      <c r="Q24" s="122">
        <f t="shared" si="9"/>
        <v>5866.5</v>
      </c>
      <c r="R24" s="122">
        <f t="shared" si="9"/>
        <v>0</v>
      </c>
      <c r="S24" s="122">
        <f t="shared" ref="S24" si="10">S25+S28+S30+S31+S32</f>
        <v>66</v>
      </c>
      <c r="T24" s="124">
        <f>L24/H24%</f>
        <v>98.887484197218711</v>
      </c>
      <c r="U24" s="121"/>
      <c r="V24" s="114"/>
      <c r="W24" s="80">
        <f>L24+L34</f>
        <v>39975.756000000001</v>
      </c>
      <c r="X24" s="85" t="e">
        <f>W24/V24%</f>
        <v>#DIV/0!</v>
      </c>
      <c r="Z24" s="80"/>
    </row>
    <row r="25" spans="1:28" ht="24" customHeight="1" x14ac:dyDescent="0.2">
      <c r="A25" s="100" t="str">
        <f>'Bieu CKGN (ko in)'!A17</f>
        <v>a</v>
      </c>
      <c r="B25" s="130" t="str">
        <f>'Bieu CKGN (ko in)'!B17</f>
        <v>Dự án hoàn thành, đã phê duyệt quyết toán</v>
      </c>
      <c r="C25" s="130"/>
      <c r="D25" s="130"/>
      <c r="E25" s="130"/>
      <c r="F25" s="135"/>
      <c r="G25" s="122">
        <f>SUM(G26:G27)</f>
        <v>40000</v>
      </c>
      <c r="H25" s="122">
        <f>SUM(H26:H27)</f>
        <v>2262.5</v>
      </c>
      <c r="I25" s="122">
        <f>SUM(I26:I27)</f>
        <v>2262.5</v>
      </c>
      <c r="J25" s="122">
        <f t="shared" ref="J25:L25" si="11">SUM(J26:J27)</f>
        <v>37400.142999999996</v>
      </c>
      <c r="K25" s="122">
        <f t="shared" si="11"/>
        <v>0</v>
      </c>
      <c r="L25" s="122">
        <f t="shared" si="11"/>
        <v>2262.5</v>
      </c>
      <c r="M25" s="122">
        <f t="shared" ref="M25:S25" si="12">SUM(M26:M27)</f>
        <v>2262.5</v>
      </c>
      <c r="N25" s="122">
        <f t="shared" si="12"/>
        <v>0</v>
      </c>
      <c r="O25" s="122">
        <f t="shared" si="12"/>
        <v>0</v>
      </c>
      <c r="P25" s="122">
        <f t="shared" si="12"/>
        <v>2262.5</v>
      </c>
      <c r="Q25" s="122">
        <f t="shared" si="12"/>
        <v>2262.5</v>
      </c>
      <c r="R25" s="122">
        <f t="shared" si="12"/>
        <v>0</v>
      </c>
      <c r="S25" s="122">
        <f t="shared" si="12"/>
        <v>0</v>
      </c>
      <c r="T25" s="122"/>
      <c r="U25" s="121"/>
      <c r="V25" s="114"/>
      <c r="W25" s="80">
        <f>L24+L35</f>
        <v>31633.756000000001</v>
      </c>
      <c r="X25" s="85" t="e">
        <f>W25/V25%</f>
        <v>#DIV/0!</v>
      </c>
      <c r="Z25" s="80"/>
    </row>
    <row r="26" spans="1:28" ht="38.25" x14ac:dyDescent="0.2">
      <c r="A26" s="126">
        <f>'Bieu CKGN (ko in)'!A18</f>
        <v>1</v>
      </c>
      <c r="B26" s="121" t="str">
        <f>'Bieu CKGN (ko in)'!B18</f>
        <v>Đường giao thông đến điểm ĐCĐC Nậm Khá A (Tia Sùng Cái), xã Tà Tổng, huyện Mường Tè</v>
      </c>
      <c r="C26" s="132" t="s">
        <v>147</v>
      </c>
      <c r="D26" s="121"/>
      <c r="E26" s="126" t="s">
        <v>176</v>
      </c>
      <c r="F26" s="133" t="str">
        <f>'Bieu CKGN (ko in)'!C18</f>
        <v>1332-27/10/2014</v>
      </c>
      <c r="G26" s="131">
        <v>35000</v>
      </c>
      <c r="H26" s="127">
        <f>'Bieu CKGN (ko in)'!E18</f>
        <v>2206.3389999999999</v>
      </c>
      <c r="I26" s="127">
        <f>H26</f>
        <v>2206.3389999999999</v>
      </c>
      <c r="J26" s="127">
        <v>32499.262999999999</v>
      </c>
      <c r="K26" s="127">
        <v>0</v>
      </c>
      <c r="L26" s="127">
        <f>H26</f>
        <v>2206.3389999999999</v>
      </c>
      <c r="M26" s="127">
        <f>L26</f>
        <v>2206.3389999999999</v>
      </c>
      <c r="N26" s="127"/>
      <c r="O26" s="127"/>
      <c r="P26" s="127">
        <f t="shared" ref="P26:P27" si="13">Q26</f>
        <v>2206.3389999999999</v>
      </c>
      <c r="Q26" s="127">
        <f>H26</f>
        <v>2206.3389999999999</v>
      </c>
      <c r="R26" s="127"/>
      <c r="S26" s="127">
        <f t="shared" ref="S26:S27" si="14">H26-L26</f>
        <v>0</v>
      </c>
      <c r="T26" s="127"/>
      <c r="U26" s="121"/>
      <c r="V26" s="110" t="s">
        <v>128</v>
      </c>
    </row>
    <row r="27" spans="1:28" ht="48" x14ac:dyDescent="0.2">
      <c r="A27" s="126">
        <f>'Bieu CKGN (ko in)'!A19</f>
        <v>2</v>
      </c>
      <c r="B27" s="121" t="str">
        <f>'Bieu CKGN (ko in)'!B19</f>
        <v>Điểm vui chơi trẻ em huyện Mường Tè (Giai đoạn I)</v>
      </c>
      <c r="C27" s="132" t="s">
        <v>150</v>
      </c>
      <c r="D27" s="121"/>
      <c r="E27" s="136" t="s">
        <v>177</v>
      </c>
      <c r="F27" s="133" t="str">
        <f>'Bieu CKGN (ko in)'!C19</f>
        <v>196a-24/02/2012; 1320-25/10/2012</v>
      </c>
      <c r="G27" s="131">
        <v>5000</v>
      </c>
      <c r="H27" s="127">
        <f>'Bieu CKGN (ko in)'!E19</f>
        <v>56.161000000000001</v>
      </c>
      <c r="I27" s="127">
        <f>H27</f>
        <v>56.161000000000001</v>
      </c>
      <c r="J27" s="127">
        <v>4900.88</v>
      </c>
      <c r="K27" s="127"/>
      <c r="L27" s="127">
        <f>H27</f>
        <v>56.161000000000001</v>
      </c>
      <c r="M27" s="127">
        <f>L27</f>
        <v>56.161000000000001</v>
      </c>
      <c r="N27" s="127"/>
      <c r="O27" s="127"/>
      <c r="P27" s="127">
        <f t="shared" si="13"/>
        <v>56.161000000000001</v>
      </c>
      <c r="Q27" s="127">
        <f>H27</f>
        <v>56.161000000000001</v>
      </c>
      <c r="R27" s="127"/>
      <c r="S27" s="127">
        <f t="shared" si="14"/>
        <v>0</v>
      </c>
      <c r="T27" s="127"/>
      <c r="U27" s="121"/>
      <c r="V27" s="110" t="s">
        <v>128</v>
      </c>
    </row>
    <row r="28" spans="1:28" s="75" customFormat="1" ht="25.5" x14ac:dyDescent="0.2">
      <c r="A28" s="100" t="str">
        <f>'Bieu CKGN (ko in)'!A20</f>
        <v>b</v>
      </c>
      <c r="B28" s="130" t="str">
        <f>'Bieu CKGN (ko in)'!B20</f>
        <v>Dự án hoàn thành bàn giao, đưa vào sử dụng trước ngày 31/12/2021</v>
      </c>
      <c r="C28" s="130"/>
      <c r="D28" s="130"/>
      <c r="E28" s="130"/>
      <c r="F28" s="135"/>
      <c r="G28" s="122">
        <f>SUM(G29)</f>
        <v>23000</v>
      </c>
      <c r="H28" s="122">
        <f t="shared" ref="H28:S28" si="15">SUM(H29)</f>
        <v>1420</v>
      </c>
      <c r="I28" s="122">
        <f t="shared" si="15"/>
        <v>1420</v>
      </c>
      <c r="J28" s="123">
        <f t="shared" si="15"/>
        <v>22558</v>
      </c>
      <c r="K28" s="123">
        <f t="shared" si="15"/>
        <v>0</v>
      </c>
      <c r="L28" s="123">
        <f t="shared" si="15"/>
        <v>1354</v>
      </c>
      <c r="M28" s="123">
        <f t="shared" si="15"/>
        <v>1354</v>
      </c>
      <c r="N28" s="123">
        <f t="shared" si="15"/>
        <v>0</v>
      </c>
      <c r="O28" s="123">
        <f t="shared" si="15"/>
        <v>0</v>
      </c>
      <c r="P28" s="123">
        <f t="shared" si="15"/>
        <v>1354</v>
      </c>
      <c r="Q28" s="123">
        <f t="shared" si="15"/>
        <v>1354</v>
      </c>
      <c r="R28" s="123">
        <f t="shared" si="15"/>
        <v>0</v>
      </c>
      <c r="S28" s="123">
        <f t="shared" si="15"/>
        <v>66</v>
      </c>
      <c r="T28" s="123"/>
      <c r="U28" s="130"/>
      <c r="V28" s="110"/>
    </row>
    <row r="29" spans="1:28" ht="51" x14ac:dyDescent="0.2">
      <c r="A29" s="126">
        <f>'Bieu CKGN (ko in)'!A21</f>
        <v>1</v>
      </c>
      <c r="B29" s="121" t="str">
        <f>'Bieu CKGN (ko in)'!B21</f>
        <v>Nâng cấp đường Pa Ủ - Hà Xi, xã Pa Ủ, huyện Mường Tè</v>
      </c>
      <c r="C29" s="132" t="s">
        <v>151</v>
      </c>
      <c r="D29" s="121"/>
      <c r="E29" s="126" t="s">
        <v>178</v>
      </c>
      <c r="F29" s="133" t="str">
        <f>'Bieu CKGN (ko in)'!C21</f>
        <v>50-31/3/2016</v>
      </c>
      <c r="G29" s="131">
        <f>'Bieu CKGN (ko in)'!D21</f>
        <v>23000</v>
      </c>
      <c r="H29" s="131">
        <f>'Bieu CKGN (ko in)'!E21</f>
        <v>1420</v>
      </c>
      <c r="I29" s="131">
        <f>H29</f>
        <v>1420</v>
      </c>
      <c r="J29" s="127">
        <v>22558</v>
      </c>
      <c r="K29" s="127"/>
      <c r="L29" s="127">
        <f>236+1118</f>
        <v>1354</v>
      </c>
      <c r="M29" s="127">
        <f>L29</f>
        <v>1354</v>
      </c>
      <c r="N29" s="127"/>
      <c r="O29" s="127"/>
      <c r="P29" s="127">
        <f t="shared" ref="P29" si="16">Q29</f>
        <v>1354</v>
      </c>
      <c r="Q29" s="127">
        <f>L29</f>
        <v>1354</v>
      </c>
      <c r="R29" s="127"/>
      <c r="S29" s="127">
        <f>H29-L29</f>
        <v>66</v>
      </c>
      <c r="T29" s="127"/>
      <c r="U29" s="137" t="s">
        <v>161</v>
      </c>
      <c r="V29" s="110" t="s">
        <v>129</v>
      </c>
      <c r="X29" s="80"/>
      <c r="Y29" s="80" t="s">
        <v>123</v>
      </c>
    </row>
    <row r="30" spans="1:28" x14ac:dyDescent="0.2">
      <c r="A30" s="100" t="str">
        <f>'Bieu CKGN (ko in)'!A22</f>
        <v>c</v>
      </c>
      <c r="B30" s="130" t="str">
        <f>'Bieu CKGN (ko in)'!B22</f>
        <v>Dự án dự kiến hoàn thành năm 2022</v>
      </c>
      <c r="C30" s="130"/>
      <c r="D30" s="130"/>
      <c r="E30" s="130"/>
      <c r="F30" s="133"/>
      <c r="G30" s="131">
        <f>'Bieu CKGN (ko in)'!D22</f>
        <v>0</v>
      </c>
      <c r="H30" s="131">
        <f>'Bieu CKGN (ko in)'!E22</f>
        <v>0</v>
      </c>
      <c r="I30" s="131"/>
      <c r="J30" s="127"/>
      <c r="K30" s="127"/>
      <c r="L30" s="127"/>
      <c r="M30" s="127"/>
      <c r="N30" s="127"/>
      <c r="O30" s="127"/>
      <c r="P30" s="127"/>
      <c r="Q30" s="127"/>
      <c r="R30" s="127"/>
      <c r="S30" s="127"/>
      <c r="T30" s="127"/>
      <c r="U30" s="121"/>
      <c r="V30" s="110"/>
    </row>
    <row r="31" spans="1:28" x14ac:dyDescent="0.2">
      <c r="A31" s="100" t="str">
        <f>'Bieu CKGN (ko in)'!A23</f>
        <v>d</v>
      </c>
      <c r="B31" s="130" t="str">
        <f>'Bieu CKGN (ko in)'!B23</f>
        <v>Dự án chuyển tiếp hoàn thành sau năm 2022</v>
      </c>
      <c r="C31" s="130"/>
      <c r="D31" s="130"/>
      <c r="E31" s="130"/>
      <c r="F31" s="133"/>
      <c r="G31" s="131">
        <f>'Bieu CKGN (ko in)'!D23</f>
        <v>0</v>
      </c>
      <c r="H31" s="131">
        <f>'Bieu CKGN (ko in)'!E23</f>
        <v>0</v>
      </c>
      <c r="I31" s="131"/>
      <c r="J31" s="127"/>
      <c r="K31" s="127"/>
      <c r="L31" s="127"/>
      <c r="M31" s="127"/>
      <c r="N31" s="127"/>
      <c r="O31" s="127"/>
      <c r="P31" s="127"/>
      <c r="Q31" s="127"/>
      <c r="R31" s="127"/>
      <c r="S31" s="127"/>
      <c r="T31" s="127"/>
      <c r="U31" s="121"/>
      <c r="V31" s="110"/>
      <c r="W31" s="80">
        <f>1530-J33</f>
        <v>0</v>
      </c>
    </row>
    <row r="32" spans="1:28" x14ac:dyDescent="0.2">
      <c r="A32" s="100" t="str">
        <f>'Bieu CKGN (ko in)'!A24</f>
        <v>đ</v>
      </c>
      <c r="B32" s="130" t="str">
        <f>'Bieu CKGN (ko in)'!B24</f>
        <v>Dự án khởi công mới năm 2022</v>
      </c>
      <c r="C32" s="130"/>
      <c r="D32" s="130"/>
      <c r="E32" s="130"/>
      <c r="F32" s="133"/>
      <c r="G32" s="122">
        <f>SUM(G33)</f>
        <v>14990</v>
      </c>
      <c r="H32" s="122">
        <f>SUM(H33)</f>
        <v>2250</v>
      </c>
      <c r="I32" s="122">
        <f>SUM(I33)</f>
        <v>2250</v>
      </c>
      <c r="J32" s="122">
        <f t="shared" ref="J32:S32" si="17">SUM(J33)</f>
        <v>1530</v>
      </c>
      <c r="K32" s="122">
        <f t="shared" si="17"/>
        <v>986</v>
      </c>
      <c r="L32" s="138">
        <f t="shared" si="17"/>
        <v>2250</v>
      </c>
      <c r="M32" s="122">
        <f t="shared" si="17"/>
        <v>750</v>
      </c>
      <c r="N32" s="122">
        <f t="shared" si="17"/>
        <v>5000</v>
      </c>
      <c r="O32" s="122">
        <f t="shared" si="17"/>
        <v>4456</v>
      </c>
      <c r="P32" s="122">
        <f t="shared" si="17"/>
        <v>2250</v>
      </c>
      <c r="Q32" s="122">
        <f t="shared" si="17"/>
        <v>2250</v>
      </c>
      <c r="R32" s="122">
        <f t="shared" si="17"/>
        <v>0</v>
      </c>
      <c r="S32" s="122">
        <f t="shared" si="17"/>
        <v>0</v>
      </c>
      <c r="T32" s="122"/>
      <c r="U32" s="121"/>
      <c r="V32" s="110"/>
    </row>
    <row r="33" spans="1:28" s="87" customFormat="1" ht="38.25" x14ac:dyDescent="0.2">
      <c r="A33" s="126">
        <f>'Bieu CKGN (ko in)'!A25</f>
        <v>1</v>
      </c>
      <c r="B33" s="121" t="str">
        <f>'Bieu CKGN (ko in)'!B25</f>
        <v>Nâng cấp hệ thống nước sinh hoạt thị trấn Mường Tè</v>
      </c>
      <c r="C33" s="126" t="s">
        <v>152</v>
      </c>
      <c r="D33" s="121"/>
      <c r="E33" s="121"/>
      <c r="F33" s="133" t="str">
        <f>'Bieu CKGN (ko in)'!C25</f>
        <v>1626-06/12/2021</v>
      </c>
      <c r="G33" s="131">
        <f>'Bieu CKGN (ko in)'!D25</f>
        <v>14990</v>
      </c>
      <c r="H33" s="131">
        <f>'Bieu CKGN (ko in)'!E25</f>
        <v>2250</v>
      </c>
      <c r="I33" s="131">
        <f>H33</f>
        <v>2250</v>
      </c>
      <c r="J33" s="127">
        <f>490+15+34+5+K33</f>
        <v>1530</v>
      </c>
      <c r="K33" s="127">
        <f>11+3+45+27+850+50</f>
        <v>986</v>
      </c>
      <c r="L33" s="139">
        <f>2184+66</f>
        <v>2250</v>
      </c>
      <c r="M33" s="127">
        <f>L33-1500</f>
        <v>750</v>
      </c>
      <c r="N33" s="127">
        <v>5000</v>
      </c>
      <c r="O33" s="127">
        <v>4456</v>
      </c>
      <c r="P33" s="127">
        <f t="shared" ref="P33" si="18">Q33</f>
        <v>2250</v>
      </c>
      <c r="Q33" s="127">
        <f>H33</f>
        <v>2250</v>
      </c>
      <c r="R33" s="127"/>
      <c r="S33" s="127">
        <f>H33-L33</f>
        <v>0</v>
      </c>
      <c r="T33" s="127"/>
      <c r="U33" s="121"/>
      <c r="V33" s="110" t="s">
        <v>127</v>
      </c>
      <c r="W33" s="74"/>
      <c r="X33" s="74"/>
      <c r="Y33" s="80"/>
      <c r="Z33" s="74"/>
      <c r="AA33" s="74"/>
      <c r="AB33" s="74"/>
    </row>
    <row r="34" spans="1:28" ht="21" customHeight="1" x14ac:dyDescent="0.2">
      <c r="A34" s="100" t="str">
        <f>'Bieu CKGN (ko in)'!A26</f>
        <v>B</v>
      </c>
      <c r="B34" s="130" t="str">
        <f>'Bieu CKGN (ko in)'!B26</f>
        <v>Cấp huyện quản lý</v>
      </c>
      <c r="C34" s="130"/>
      <c r="D34" s="130"/>
      <c r="E34" s="130"/>
      <c r="F34" s="133"/>
      <c r="G34" s="122">
        <f t="shared" ref="G34:S34" si="19">G35+G62</f>
        <v>182937.16800000001</v>
      </c>
      <c r="H34" s="122">
        <f t="shared" si="19"/>
        <v>41065</v>
      </c>
      <c r="I34" s="122">
        <f t="shared" si="19"/>
        <v>41065</v>
      </c>
      <c r="J34" s="123">
        <f t="shared" si="19"/>
        <v>130973.54600000002</v>
      </c>
      <c r="K34" s="123">
        <f t="shared" si="19"/>
        <v>16685</v>
      </c>
      <c r="L34" s="123">
        <f t="shared" si="19"/>
        <v>34109.256000000001</v>
      </c>
      <c r="M34" s="123">
        <f t="shared" si="19"/>
        <v>26169.356</v>
      </c>
      <c r="N34" s="123">
        <f t="shared" si="19"/>
        <v>53790</v>
      </c>
      <c r="O34" s="123">
        <f t="shared" si="19"/>
        <v>46971</v>
      </c>
      <c r="P34" s="123">
        <f t="shared" si="19"/>
        <v>41055</v>
      </c>
      <c r="Q34" s="123">
        <f t="shared" si="19"/>
        <v>41055</v>
      </c>
      <c r="R34" s="123">
        <f t="shared" si="19"/>
        <v>5500</v>
      </c>
      <c r="S34" s="123">
        <f t="shared" si="19"/>
        <v>6955.7439999999997</v>
      </c>
      <c r="T34" s="124">
        <f>L34/H34%</f>
        <v>83.061624254231106</v>
      </c>
      <c r="U34" s="121"/>
      <c r="V34" s="110"/>
    </row>
    <row r="35" spans="1:28" ht="16.5" customHeight="1" x14ac:dyDescent="0.2">
      <c r="A35" s="100" t="str">
        <f>'Bieu CKGN (ko in)'!A27</f>
        <v>I</v>
      </c>
      <c r="B35" s="130" t="str">
        <f>'Bieu CKGN (ko in)'!B27</f>
        <v>Cân đối ngân sách cấp huyện</v>
      </c>
      <c r="C35" s="130"/>
      <c r="D35" s="130"/>
      <c r="E35" s="130"/>
      <c r="F35" s="133"/>
      <c r="G35" s="122">
        <f>G36+G43+G47+G56+G57</f>
        <v>142853.228</v>
      </c>
      <c r="H35" s="122">
        <f t="shared" ref="H35:R35" si="20">H36+H43+H47+H56+H57</f>
        <v>26065</v>
      </c>
      <c r="I35" s="122">
        <f t="shared" si="20"/>
        <v>26065</v>
      </c>
      <c r="J35" s="122">
        <f t="shared" si="20"/>
        <v>108506.84100000001</v>
      </c>
      <c r="K35" s="122">
        <f t="shared" si="20"/>
        <v>12685</v>
      </c>
      <c r="L35" s="122">
        <f t="shared" si="20"/>
        <v>25767.256000000001</v>
      </c>
      <c r="M35" s="122">
        <f t="shared" si="20"/>
        <v>22777.256000000001</v>
      </c>
      <c r="N35" s="122">
        <f t="shared" si="20"/>
        <v>29790</v>
      </c>
      <c r="O35" s="122">
        <f t="shared" si="20"/>
        <v>29790</v>
      </c>
      <c r="P35" s="122">
        <f t="shared" si="20"/>
        <v>26055</v>
      </c>
      <c r="Q35" s="122">
        <f t="shared" si="20"/>
        <v>26055</v>
      </c>
      <c r="R35" s="122">
        <f t="shared" si="20"/>
        <v>5500</v>
      </c>
      <c r="S35" s="122">
        <f>S36+S43+S47+S56+S57</f>
        <v>297.74399999999997</v>
      </c>
      <c r="T35" s="124">
        <f>L35/H35%</f>
        <v>98.857686552848662</v>
      </c>
      <c r="U35" s="121"/>
      <c r="V35" s="110"/>
    </row>
    <row r="36" spans="1:28" ht="18.75" customHeight="1" x14ac:dyDescent="0.2">
      <c r="A36" s="100" t="str">
        <f>'Bieu CKGN (ko in)'!A28</f>
        <v>a</v>
      </c>
      <c r="B36" s="130" t="str">
        <f>'Bieu CKGN (ko in)'!B28</f>
        <v>Dự án hoàn thành, đã phê duyệt quyết toán</v>
      </c>
      <c r="C36" s="130"/>
      <c r="D36" s="130"/>
      <c r="E36" s="130"/>
      <c r="F36" s="133"/>
      <c r="G36" s="122">
        <f>SUM(G37:G42)</f>
        <v>55306.228000000003</v>
      </c>
      <c r="H36" s="122">
        <f t="shared" ref="H36:R36" si="21">SUM(H37:H42)</f>
        <v>1952.9150000000002</v>
      </c>
      <c r="I36" s="122">
        <f t="shared" si="21"/>
        <v>1952.9150000000002</v>
      </c>
      <c r="J36" s="122">
        <f t="shared" si="21"/>
        <v>44650.084999999999</v>
      </c>
      <c r="K36" s="122">
        <f t="shared" si="21"/>
        <v>0</v>
      </c>
      <c r="L36" s="122">
        <f t="shared" si="21"/>
        <v>1811.8240000000001</v>
      </c>
      <c r="M36" s="122">
        <f t="shared" si="21"/>
        <v>1811.8240000000001</v>
      </c>
      <c r="N36" s="122">
        <f t="shared" si="21"/>
        <v>0</v>
      </c>
      <c r="O36" s="122">
        <f t="shared" si="21"/>
        <v>0</v>
      </c>
      <c r="P36" s="122">
        <f t="shared" si="21"/>
        <v>1942.9150000000002</v>
      </c>
      <c r="Q36" s="122">
        <f t="shared" si="21"/>
        <v>1942.9150000000002</v>
      </c>
      <c r="R36" s="122">
        <f t="shared" si="21"/>
        <v>0</v>
      </c>
      <c r="S36" s="123">
        <f>SUM(S37:S41)</f>
        <v>141.09099999999995</v>
      </c>
      <c r="T36" s="123"/>
      <c r="U36" s="121"/>
      <c r="V36" s="110"/>
    </row>
    <row r="37" spans="1:28" s="76" customFormat="1" ht="25.5" x14ac:dyDescent="0.2">
      <c r="A37" s="126">
        <f>'Bieu CKGN (ko in)'!A29</f>
        <v>1</v>
      </c>
      <c r="B37" s="121" t="str">
        <f>'Bieu CKGN (ko in)'!B29</f>
        <v>Đầu tư xây dựng phòng học các trường MN, TH huyện Mường Tè</v>
      </c>
      <c r="C37" s="132" t="s">
        <v>153</v>
      </c>
      <c r="D37" s="126" t="s">
        <v>162</v>
      </c>
      <c r="E37" s="126" t="s">
        <v>179</v>
      </c>
      <c r="F37" s="133" t="str">
        <f>'Bieu CKGN (ko in)'!C29</f>
        <v>566-07/06/2017</v>
      </c>
      <c r="G37" s="131">
        <f>'Bieu CKGN (ko in)'!D29</f>
        <v>30600</v>
      </c>
      <c r="H37" s="131">
        <f>'Bieu CKGN (ko in)'!E29</f>
        <v>715.72199999999998</v>
      </c>
      <c r="I37" s="131">
        <f t="shared" ref="I37:I41" si="22">H37</f>
        <v>715.72199999999998</v>
      </c>
      <c r="J37" s="127">
        <v>24907</v>
      </c>
      <c r="K37" s="127"/>
      <c r="L37" s="127">
        <f>H37</f>
        <v>715.72199999999998</v>
      </c>
      <c r="M37" s="127">
        <f t="shared" ref="M37:M41" si="23">L37</f>
        <v>715.72199999999998</v>
      </c>
      <c r="N37" s="127"/>
      <c r="O37" s="127"/>
      <c r="P37" s="127">
        <f t="shared" ref="P37:P55" si="24">Q37</f>
        <v>715.72199999999998</v>
      </c>
      <c r="Q37" s="127">
        <f>H37</f>
        <v>715.72199999999998</v>
      </c>
      <c r="R37" s="127"/>
      <c r="S37" s="127">
        <f>H37-L37</f>
        <v>0</v>
      </c>
      <c r="T37" s="127"/>
      <c r="U37" s="121"/>
      <c r="V37" s="115" t="s">
        <v>128</v>
      </c>
    </row>
    <row r="38" spans="1:28" s="77" customFormat="1" ht="25.5" x14ac:dyDescent="0.2">
      <c r="A38" s="126">
        <f>'Bieu CKGN (ko in)'!A30</f>
        <v>2</v>
      </c>
      <c r="B38" s="121" t="str">
        <f>'Bieu CKGN (ko in)'!B30</f>
        <v>Nước sinh hoạt điểm ĐCĐC Xé Ma xã Tà Tổng</v>
      </c>
      <c r="C38" s="132" t="s">
        <v>147</v>
      </c>
      <c r="D38" s="121"/>
      <c r="E38" s="121"/>
      <c r="F38" s="133" t="str">
        <f>'Bieu CKGN (ko in)'!C30</f>
        <v>2174-30/10/2014</v>
      </c>
      <c r="G38" s="131">
        <f>'Bieu CKGN (ko in)'!D30</f>
        <v>970</v>
      </c>
      <c r="H38" s="131">
        <f>'Bieu CKGN (ko in)'!E30</f>
        <v>140.53700000000001</v>
      </c>
      <c r="I38" s="131">
        <f t="shared" si="22"/>
        <v>140.53700000000001</v>
      </c>
      <c r="J38" s="127">
        <v>951.07500000000005</v>
      </c>
      <c r="K38" s="127"/>
      <c r="L38" s="127">
        <v>140.53700000000001</v>
      </c>
      <c r="M38" s="127">
        <f t="shared" si="23"/>
        <v>140.53700000000001</v>
      </c>
      <c r="N38" s="127"/>
      <c r="O38" s="127"/>
      <c r="P38" s="127">
        <f t="shared" si="24"/>
        <v>140.53700000000001</v>
      </c>
      <c r="Q38" s="127">
        <f t="shared" ref="Q38:Q55" si="25">H38</f>
        <v>140.53700000000001</v>
      </c>
      <c r="R38" s="127"/>
      <c r="S38" s="127">
        <f t="shared" ref="S38:S55" si="26">H38-L38</f>
        <v>0</v>
      </c>
      <c r="T38" s="127"/>
      <c r="U38" s="121"/>
      <c r="V38" s="115" t="s">
        <v>128</v>
      </c>
    </row>
    <row r="39" spans="1:28" s="77" customFormat="1" ht="25.5" x14ac:dyDescent="0.2">
      <c r="A39" s="126">
        <f>'Bieu CKGN (ko in)'!A31</f>
        <v>3</v>
      </c>
      <c r="B39" s="121" t="str">
        <f>'Bieu CKGN (ko in)'!B31</f>
        <v>Đầu tư 12 phòng học các trường MN huyện Mường Tè</v>
      </c>
      <c r="C39" s="132" t="s">
        <v>153</v>
      </c>
      <c r="D39" s="126" t="s">
        <v>163</v>
      </c>
      <c r="E39" s="126" t="s">
        <v>180</v>
      </c>
      <c r="F39" s="133" t="str">
        <f>'Bieu CKGN (ko in)'!C31</f>
        <v>1322-27/10/2017</v>
      </c>
      <c r="G39" s="131">
        <f>'Bieu CKGN (ko in)'!D31</f>
        <v>12500</v>
      </c>
      <c r="H39" s="131">
        <f>'Bieu CKGN (ko in)'!E31</f>
        <v>608.01</v>
      </c>
      <c r="I39" s="131">
        <f t="shared" si="22"/>
        <v>608.01</v>
      </c>
      <c r="J39" s="127">
        <v>9873.01</v>
      </c>
      <c r="K39" s="127"/>
      <c r="L39" s="140">
        <v>571.90700000000004</v>
      </c>
      <c r="M39" s="140">
        <f t="shared" si="23"/>
        <v>571.90700000000004</v>
      </c>
      <c r="N39" s="140"/>
      <c r="O39" s="140"/>
      <c r="P39" s="127">
        <f t="shared" si="24"/>
        <v>608.01</v>
      </c>
      <c r="Q39" s="127">
        <f t="shared" si="25"/>
        <v>608.01</v>
      </c>
      <c r="R39" s="140"/>
      <c r="S39" s="127">
        <f t="shared" si="26"/>
        <v>36.102999999999952</v>
      </c>
      <c r="T39" s="127"/>
      <c r="U39" s="121"/>
      <c r="V39" s="115" t="s">
        <v>128</v>
      </c>
    </row>
    <row r="40" spans="1:28" s="77" customFormat="1" ht="66.75" customHeight="1" x14ac:dyDescent="0.2">
      <c r="A40" s="126">
        <f>'Bieu CKGN (ko in)'!A32</f>
        <v>4</v>
      </c>
      <c r="B40" s="121" t="str">
        <f>'Bieu CKGN (ko in)'!B32</f>
        <v>Cấp điện sinh hoạt cho nhân dân tại các điểm sắp xếp dân cư bị ảnh hưởng do mưa lũ năm 2018, huyện Mường Tè</v>
      </c>
      <c r="C40" s="132" t="s">
        <v>153</v>
      </c>
      <c r="D40" s="121"/>
      <c r="E40" s="121"/>
      <c r="F40" s="133" t="str">
        <f>'Bieu CKGN (ko in)'!C32</f>
        <v>214-28/02/2019</v>
      </c>
      <c r="G40" s="131">
        <f>'Bieu CKGN (ko in)'!D32</f>
        <v>2236.2280000000001</v>
      </c>
      <c r="H40" s="131">
        <f>'Bieu CKGN (ko in)'!E32</f>
        <v>179.01499999999999</v>
      </c>
      <c r="I40" s="131">
        <f t="shared" si="22"/>
        <v>179.01499999999999</v>
      </c>
      <c r="J40" s="141">
        <v>2169</v>
      </c>
      <c r="K40" s="127"/>
      <c r="L40" s="127">
        <v>169.01499999999999</v>
      </c>
      <c r="M40" s="127">
        <f t="shared" si="23"/>
        <v>169.01499999999999</v>
      </c>
      <c r="N40" s="127"/>
      <c r="O40" s="127"/>
      <c r="P40" s="127">
        <f t="shared" si="24"/>
        <v>169.01499999999999</v>
      </c>
      <c r="Q40" s="127">
        <f>L40</f>
        <v>169.01499999999999</v>
      </c>
      <c r="R40" s="127"/>
      <c r="S40" s="127">
        <f t="shared" si="26"/>
        <v>10</v>
      </c>
      <c r="T40" s="127"/>
      <c r="U40" s="137" t="s">
        <v>172</v>
      </c>
      <c r="V40" s="115" t="s">
        <v>128</v>
      </c>
      <c r="X40" s="93">
        <f>H40-M40</f>
        <v>10</v>
      </c>
    </row>
    <row r="41" spans="1:28" s="77" customFormat="1" ht="24" x14ac:dyDescent="0.2">
      <c r="A41" s="126">
        <f>'Bieu CKGN (ko in)'!A33</f>
        <v>5</v>
      </c>
      <c r="B41" s="121" t="str">
        <f>'Bieu CKGN (ko in)'!B33</f>
        <v>Nhà văn hóa bản Nậm Củm 1 xã Mường Tè</v>
      </c>
      <c r="C41" s="132" t="s">
        <v>149</v>
      </c>
      <c r="D41" s="121"/>
      <c r="E41" s="121"/>
      <c r="F41" s="133" t="str">
        <f>'Bieu CKGN (ko in)'!C33</f>
        <v>1931-28/08/2015</v>
      </c>
      <c r="G41" s="131">
        <f>'Bieu CKGN (ko in)'!D33</f>
        <v>2500</v>
      </c>
      <c r="H41" s="131">
        <f>'Bieu CKGN (ko in)'!E33</f>
        <v>246.25</v>
      </c>
      <c r="I41" s="131">
        <f t="shared" si="22"/>
        <v>246.25</v>
      </c>
      <c r="J41" s="142">
        <v>964</v>
      </c>
      <c r="K41" s="127"/>
      <c r="L41" s="143">
        <f>121.396+29.866</f>
        <v>151.262</v>
      </c>
      <c r="M41" s="143">
        <f t="shared" si="23"/>
        <v>151.262</v>
      </c>
      <c r="N41" s="143"/>
      <c r="O41" s="143"/>
      <c r="P41" s="127">
        <f t="shared" si="24"/>
        <v>246.25</v>
      </c>
      <c r="Q41" s="127">
        <f t="shared" si="25"/>
        <v>246.25</v>
      </c>
      <c r="R41" s="143"/>
      <c r="S41" s="127">
        <f t="shared" si="26"/>
        <v>94.988</v>
      </c>
      <c r="T41" s="127"/>
      <c r="U41" s="121"/>
      <c r="V41" s="115" t="s">
        <v>128</v>
      </c>
      <c r="AB41" s="82"/>
    </row>
    <row r="42" spans="1:28" s="76" customFormat="1" ht="24" x14ac:dyDescent="0.2">
      <c r="A42" s="126">
        <v>6</v>
      </c>
      <c r="B42" s="121" t="s">
        <v>43</v>
      </c>
      <c r="C42" s="132" t="s">
        <v>154</v>
      </c>
      <c r="D42" s="121"/>
      <c r="E42" s="121"/>
      <c r="F42" s="133" t="s">
        <v>45</v>
      </c>
      <c r="G42" s="131">
        <v>6500</v>
      </c>
      <c r="H42" s="131">
        <v>63.381</v>
      </c>
      <c r="I42" s="131">
        <v>63.381</v>
      </c>
      <c r="J42" s="142">
        <v>5786</v>
      </c>
      <c r="K42" s="127"/>
      <c r="L42" s="143">
        <v>63.381</v>
      </c>
      <c r="M42" s="143">
        <v>63.381</v>
      </c>
      <c r="N42" s="143"/>
      <c r="O42" s="143"/>
      <c r="P42" s="127">
        <v>63.381</v>
      </c>
      <c r="Q42" s="127">
        <v>63.381</v>
      </c>
      <c r="R42" s="143"/>
      <c r="S42" s="127"/>
      <c r="T42" s="127"/>
      <c r="U42" s="121"/>
      <c r="V42" s="115" t="s">
        <v>128</v>
      </c>
      <c r="AB42" s="98"/>
    </row>
    <row r="43" spans="1:28" s="76" customFormat="1" ht="25.5" x14ac:dyDescent="0.2">
      <c r="A43" s="100" t="s">
        <v>30</v>
      </c>
      <c r="B43" s="130" t="str">
        <f>'Bieu CKGN (ko in)'!B35</f>
        <v>Dự án hoàn thành bàn giao, đưa vào sử dụng trước ngày 31/12/2021</v>
      </c>
      <c r="C43" s="130"/>
      <c r="D43" s="130"/>
      <c r="E43" s="130"/>
      <c r="F43" s="133"/>
      <c r="G43" s="122">
        <f>SUM(G44:G46)</f>
        <v>20747</v>
      </c>
      <c r="H43" s="122">
        <f t="shared" ref="H43:T43" si="27">SUM(H44:H46)</f>
        <v>3772.085</v>
      </c>
      <c r="I43" s="122">
        <f t="shared" si="27"/>
        <v>3772.085</v>
      </c>
      <c r="J43" s="123">
        <f>SUM(J44:J46)</f>
        <v>20138</v>
      </c>
      <c r="K43" s="123">
        <f>SUM(K44:K46)</f>
        <v>0</v>
      </c>
      <c r="L43" s="123">
        <f t="shared" si="27"/>
        <v>3772.085</v>
      </c>
      <c r="M43" s="123">
        <f t="shared" si="27"/>
        <v>3772.085</v>
      </c>
      <c r="N43" s="123">
        <f t="shared" si="27"/>
        <v>0</v>
      </c>
      <c r="O43" s="123">
        <f t="shared" si="27"/>
        <v>0</v>
      </c>
      <c r="P43" s="123">
        <f t="shared" si="27"/>
        <v>3772.085</v>
      </c>
      <c r="Q43" s="123">
        <f t="shared" si="27"/>
        <v>3772.085</v>
      </c>
      <c r="R43" s="123">
        <f t="shared" si="27"/>
        <v>0</v>
      </c>
      <c r="S43" s="123">
        <f t="shared" si="27"/>
        <v>0</v>
      </c>
      <c r="T43" s="123">
        <f t="shared" si="27"/>
        <v>0</v>
      </c>
      <c r="U43" s="121"/>
      <c r="V43" s="115"/>
    </row>
    <row r="44" spans="1:28" s="77" customFormat="1" ht="25.5" x14ac:dyDescent="0.2">
      <c r="A44" s="126">
        <f>'Bieu CKGN (ko in)'!A36</f>
        <v>1</v>
      </c>
      <c r="B44" s="121" t="str">
        <f>'Bieu CKGN (ko in)'!B36</f>
        <v>Mặt bằng hạ tầng kỹ thuật điểm ĐCĐC  Là Si, xã Tá Bạ</v>
      </c>
      <c r="C44" s="132" t="s">
        <v>155</v>
      </c>
      <c r="D44" s="121"/>
      <c r="E44" s="121"/>
      <c r="F44" s="133" t="str">
        <f>'Bieu CKGN (ko in)'!C36</f>
        <v>2048-31/10/18</v>
      </c>
      <c r="G44" s="131">
        <f>'Bieu CKGN (ko in)'!D36</f>
        <v>6997</v>
      </c>
      <c r="H44" s="131">
        <f>'Bieu CKGN (ko in)'!E36</f>
        <v>682.08500000000004</v>
      </c>
      <c r="I44" s="131">
        <f>H44</f>
        <v>682.08500000000004</v>
      </c>
      <c r="J44" s="144">
        <v>6650</v>
      </c>
      <c r="K44" s="127"/>
      <c r="L44" s="127">
        <v>682.08500000000004</v>
      </c>
      <c r="M44" s="127">
        <f>L44</f>
        <v>682.08500000000004</v>
      </c>
      <c r="N44" s="127"/>
      <c r="O44" s="127"/>
      <c r="P44" s="127">
        <f t="shared" si="24"/>
        <v>682.08500000000004</v>
      </c>
      <c r="Q44" s="127">
        <f t="shared" si="25"/>
        <v>682.08500000000004</v>
      </c>
      <c r="R44" s="127"/>
      <c r="S44" s="127">
        <f t="shared" si="26"/>
        <v>0</v>
      </c>
      <c r="T44" s="127"/>
      <c r="U44" s="121"/>
      <c r="V44" s="116" t="s">
        <v>129</v>
      </c>
      <c r="AA44" s="77">
        <f>2500+1700</f>
        <v>4200</v>
      </c>
    </row>
    <row r="45" spans="1:28" s="77" customFormat="1" ht="25.5" x14ac:dyDescent="0.2">
      <c r="A45" s="126">
        <f>'Bieu CKGN (ko in)'!A37</f>
        <v>2</v>
      </c>
      <c r="B45" s="121" t="str">
        <f>'Bieu CKGN (ko in)'!B37</f>
        <v>Xây dựng phòng họp Huyện ủy, huyện Mường Tè</v>
      </c>
      <c r="C45" s="132" t="s">
        <v>150</v>
      </c>
      <c r="D45" s="121"/>
      <c r="E45" s="126" t="s">
        <v>181</v>
      </c>
      <c r="F45" s="133" t="str">
        <f>'Bieu CKGN (ko in)'!C37</f>
        <v>2824-18/10/19</v>
      </c>
      <c r="G45" s="131">
        <f>'Bieu CKGN (ko in)'!D37</f>
        <v>6800</v>
      </c>
      <c r="H45" s="131">
        <f>'Bieu CKGN (ko in)'!E37</f>
        <v>1700</v>
      </c>
      <c r="I45" s="131">
        <f t="shared" ref="I45:I55" si="28">H45</f>
        <v>1700</v>
      </c>
      <c r="J45" s="144">
        <v>6788</v>
      </c>
      <c r="K45" s="127"/>
      <c r="L45" s="127">
        <f>1352.666+347.334</f>
        <v>1700</v>
      </c>
      <c r="M45" s="127">
        <f>L45</f>
        <v>1700</v>
      </c>
      <c r="N45" s="127"/>
      <c r="O45" s="127"/>
      <c r="P45" s="127">
        <f t="shared" si="24"/>
        <v>1700</v>
      </c>
      <c r="Q45" s="127">
        <f t="shared" si="25"/>
        <v>1700</v>
      </c>
      <c r="R45" s="127"/>
      <c r="S45" s="127">
        <f t="shared" si="26"/>
        <v>0</v>
      </c>
      <c r="T45" s="127"/>
      <c r="U45" s="121"/>
      <c r="V45" s="116" t="s">
        <v>129</v>
      </c>
      <c r="W45" s="83"/>
    </row>
    <row r="46" spans="1:28" s="77" customFormat="1" ht="60" x14ac:dyDescent="0.2">
      <c r="A46" s="126">
        <f>'Bieu CKGN (ko in)'!A38</f>
        <v>3</v>
      </c>
      <c r="B46" s="121" t="str">
        <f>'Bieu CKGN (ko in)'!B38</f>
        <v>Sắp xếp dân cư vùng thiên tai bản Pa Thoóng trên với bản Đầu Nậm Xả</v>
      </c>
      <c r="C46" s="132" t="s">
        <v>156</v>
      </c>
      <c r="D46" s="132" t="s">
        <v>164</v>
      </c>
      <c r="E46" s="126" t="s">
        <v>181</v>
      </c>
      <c r="F46" s="133" t="str">
        <f>'Bieu CKGN (ko in)'!C38</f>
        <v>2946a/31.10.19</v>
      </c>
      <c r="G46" s="131">
        <f>'Bieu CKGN (ko in)'!D38</f>
        <v>6950</v>
      </c>
      <c r="H46" s="131">
        <f>'Bieu CKGN (ko in)'!E38</f>
        <v>1390</v>
      </c>
      <c r="I46" s="131">
        <f t="shared" si="28"/>
        <v>1390</v>
      </c>
      <c r="J46" s="142">
        <v>6700</v>
      </c>
      <c r="K46" s="127"/>
      <c r="L46" s="127">
        <v>1390</v>
      </c>
      <c r="M46" s="127">
        <f>L46</f>
        <v>1390</v>
      </c>
      <c r="N46" s="127"/>
      <c r="O46" s="127"/>
      <c r="P46" s="127">
        <f t="shared" si="24"/>
        <v>1390</v>
      </c>
      <c r="Q46" s="127">
        <f t="shared" si="25"/>
        <v>1390</v>
      </c>
      <c r="R46" s="127"/>
      <c r="S46" s="127">
        <f t="shared" si="26"/>
        <v>0</v>
      </c>
      <c r="T46" s="127"/>
      <c r="U46" s="121"/>
      <c r="V46" s="116" t="s">
        <v>129</v>
      </c>
    </row>
    <row r="47" spans="1:28" s="78" customFormat="1" ht="18" customHeight="1" x14ac:dyDescent="0.2">
      <c r="A47" s="100" t="s">
        <v>32</v>
      </c>
      <c r="B47" s="130" t="str">
        <f>'Bieu CKGN (ko in)'!B39</f>
        <v>Dự án dự kiến hoàn thành năm 2022</v>
      </c>
      <c r="C47" s="130"/>
      <c r="D47" s="130"/>
      <c r="E47" s="130"/>
      <c r="F47" s="135"/>
      <c r="G47" s="122">
        <f>SUM(G48:G55)</f>
        <v>31350</v>
      </c>
      <c r="H47" s="122">
        <f t="shared" ref="H47:T47" si="29">SUM(H48:H55)</f>
        <v>13640</v>
      </c>
      <c r="I47" s="122">
        <f t="shared" si="29"/>
        <v>13640</v>
      </c>
      <c r="J47" s="123">
        <f>SUM(J48:J55)</f>
        <v>29508.667000000001</v>
      </c>
      <c r="K47" s="123">
        <f t="shared" si="29"/>
        <v>0</v>
      </c>
      <c r="L47" s="123">
        <f t="shared" si="29"/>
        <v>13640</v>
      </c>
      <c r="M47" s="123">
        <f t="shared" si="29"/>
        <v>13640</v>
      </c>
      <c r="N47" s="123">
        <f t="shared" si="29"/>
        <v>0</v>
      </c>
      <c r="O47" s="123">
        <f t="shared" si="29"/>
        <v>0</v>
      </c>
      <c r="P47" s="123">
        <f t="shared" si="29"/>
        <v>13640</v>
      </c>
      <c r="Q47" s="123">
        <f t="shared" si="29"/>
        <v>13640</v>
      </c>
      <c r="R47" s="123">
        <f t="shared" si="29"/>
        <v>0</v>
      </c>
      <c r="S47" s="123">
        <f t="shared" si="29"/>
        <v>0</v>
      </c>
      <c r="T47" s="123">
        <f t="shared" si="29"/>
        <v>0</v>
      </c>
      <c r="U47" s="121"/>
      <c r="V47" s="117"/>
    </row>
    <row r="48" spans="1:28" ht="48" x14ac:dyDescent="0.2">
      <c r="A48" s="126">
        <f>'Bieu CKGN (ko in)'!A40</f>
        <v>1</v>
      </c>
      <c r="B48" s="121" t="str">
        <f>'Bieu CKGN (ko in)'!B40</f>
        <v>Xây dựng bổ sung trường PTDTBT TH, THCS xã Can Hồ</v>
      </c>
      <c r="C48" s="132" t="s">
        <v>157</v>
      </c>
      <c r="D48" s="132" t="s">
        <v>165</v>
      </c>
      <c r="E48" s="126" t="s">
        <v>182</v>
      </c>
      <c r="F48" s="133" t="str">
        <f>'Bieu CKGN (ko in)'!C40</f>
        <v>3557-31/12/2020</v>
      </c>
      <c r="G48" s="131">
        <f>'Bieu CKGN (ko in)'!D40</f>
        <v>6000</v>
      </c>
      <c r="H48" s="131">
        <f>'Bieu CKGN (ko in)'!E40</f>
        <v>2850</v>
      </c>
      <c r="I48" s="131">
        <f t="shared" si="28"/>
        <v>2850</v>
      </c>
      <c r="J48" s="127">
        <f>5912.496+68</f>
        <v>5980.4960000000001</v>
      </c>
      <c r="K48" s="127"/>
      <c r="L48" s="127">
        <v>2850</v>
      </c>
      <c r="M48" s="127">
        <f t="shared" ref="M48:M55" si="30">L48</f>
        <v>2850</v>
      </c>
      <c r="N48" s="127"/>
      <c r="O48" s="127"/>
      <c r="P48" s="127">
        <f t="shared" si="24"/>
        <v>2850</v>
      </c>
      <c r="Q48" s="127">
        <f t="shared" si="25"/>
        <v>2850</v>
      </c>
      <c r="R48" s="127"/>
      <c r="S48" s="127">
        <f t="shared" si="26"/>
        <v>0</v>
      </c>
      <c r="T48" s="127"/>
      <c r="U48" s="121"/>
      <c r="V48" s="110" t="s">
        <v>130</v>
      </c>
    </row>
    <row r="49" spans="1:28" ht="48" x14ac:dyDescent="0.2">
      <c r="A49" s="126">
        <f>'Bieu CKGN (ko in)'!A41</f>
        <v>2</v>
      </c>
      <c r="B49" s="121" t="str">
        <f>'Bieu CKGN (ko in)'!B41</f>
        <v>Nhà hiệu bộ, phòng học chức năng trường THCS Thu Lũm</v>
      </c>
      <c r="C49" s="132" t="s">
        <v>154</v>
      </c>
      <c r="D49" s="132" t="s">
        <v>166</v>
      </c>
      <c r="E49" s="126" t="s">
        <v>182</v>
      </c>
      <c r="F49" s="133" t="str">
        <f>'Bieu CKGN (ko in)'!C41</f>
        <v>3559-31/12/2020</v>
      </c>
      <c r="G49" s="131">
        <f>'Bieu CKGN (ko in)'!D41</f>
        <v>6500</v>
      </c>
      <c r="H49" s="131">
        <f>'Bieu CKGN (ko in)'!E41</f>
        <v>3050</v>
      </c>
      <c r="I49" s="131">
        <f t="shared" si="28"/>
        <v>3050</v>
      </c>
      <c r="J49" s="127">
        <v>5341.8140000000003</v>
      </c>
      <c r="K49" s="127"/>
      <c r="L49" s="127">
        <f>2799.559+250.441</f>
        <v>3050</v>
      </c>
      <c r="M49" s="127">
        <f t="shared" si="30"/>
        <v>3050</v>
      </c>
      <c r="N49" s="127"/>
      <c r="O49" s="127"/>
      <c r="P49" s="127">
        <f t="shared" si="24"/>
        <v>3050</v>
      </c>
      <c r="Q49" s="127">
        <f t="shared" si="25"/>
        <v>3050</v>
      </c>
      <c r="R49" s="127"/>
      <c r="S49" s="127">
        <f t="shared" si="26"/>
        <v>0</v>
      </c>
      <c r="T49" s="127"/>
      <c r="U49" s="121"/>
      <c r="V49" s="110" t="s">
        <v>130</v>
      </c>
      <c r="W49" s="80"/>
      <c r="X49" s="84"/>
    </row>
    <row r="50" spans="1:28" ht="48" x14ac:dyDescent="0.2">
      <c r="A50" s="126">
        <f>'Bieu CKGN (ko in)'!A42</f>
        <v>3</v>
      </c>
      <c r="B50" s="121" t="str">
        <f>'Bieu CKGN (ko in)'!B42</f>
        <v>Phòng học chức năng trường TH, THCS Bum Nưa</v>
      </c>
      <c r="C50" s="132" t="s">
        <v>158</v>
      </c>
      <c r="D50" s="132" t="s">
        <v>167</v>
      </c>
      <c r="E50" s="126" t="s">
        <v>182</v>
      </c>
      <c r="F50" s="133" t="str">
        <f>'Bieu CKGN (ko in)'!C42</f>
        <v>3558-31/12/2020</v>
      </c>
      <c r="G50" s="131">
        <f>'Bieu CKGN (ko in)'!D42</f>
        <v>4200</v>
      </c>
      <c r="H50" s="131">
        <f>'Bieu CKGN (ko in)'!E42</f>
        <v>1860</v>
      </c>
      <c r="I50" s="131">
        <f t="shared" si="28"/>
        <v>1860</v>
      </c>
      <c r="J50" s="127">
        <v>4192.357</v>
      </c>
      <c r="K50" s="127"/>
      <c r="L50" s="127">
        <f>1752.779+107.221</f>
        <v>1860</v>
      </c>
      <c r="M50" s="127">
        <f t="shared" si="30"/>
        <v>1860</v>
      </c>
      <c r="N50" s="127"/>
      <c r="O50" s="127"/>
      <c r="P50" s="127">
        <f t="shared" si="24"/>
        <v>1860</v>
      </c>
      <c r="Q50" s="127">
        <f t="shared" si="25"/>
        <v>1860</v>
      </c>
      <c r="R50" s="127"/>
      <c r="S50" s="127">
        <f t="shared" si="26"/>
        <v>0</v>
      </c>
      <c r="T50" s="127"/>
      <c r="U50" s="121"/>
      <c r="V50" s="110" t="s">
        <v>130</v>
      </c>
      <c r="X50" s="84"/>
    </row>
    <row r="51" spans="1:28" ht="25.5" x14ac:dyDescent="0.2">
      <c r="A51" s="126">
        <f>'Bieu CKGN (ko in)'!A43</f>
        <v>4</v>
      </c>
      <c r="B51" s="121" t="str">
        <f>'Bieu CKGN (ko in)'!B43</f>
        <v>Sửa chữa nhà lớp học, nhà bán trú và các HMPT trường THCS xã Mù Cả</v>
      </c>
      <c r="C51" s="126" t="s">
        <v>159</v>
      </c>
      <c r="D51" s="121"/>
      <c r="E51" s="126" t="s">
        <v>182</v>
      </c>
      <c r="F51" s="133" t="str">
        <f>'Bieu CKGN (ko in)'!C43</f>
        <v>3561-31/12/2020</v>
      </c>
      <c r="G51" s="131">
        <f>'Bieu CKGN (ko in)'!D43</f>
        <v>2050</v>
      </c>
      <c r="H51" s="131">
        <f>'Bieu CKGN (ko in)'!E43</f>
        <v>660</v>
      </c>
      <c r="I51" s="131">
        <f t="shared" si="28"/>
        <v>660</v>
      </c>
      <c r="J51" s="127">
        <v>1800</v>
      </c>
      <c r="K51" s="127"/>
      <c r="L51" s="127">
        <v>660</v>
      </c>
      <c r="M51" s="127">
        <f t="shared" si="30"/>
        <v>660</v>
      </c>
      <c r="N51" s="127"/>
      <c r="O51" s="127"/>
      <c r="P51" s="127">
        <f t="shared" si="24"/>
        <v>660</v>
      </c>
      <c r="Q51" s="127">
        <f t="shared" si="25"/>
        <v>660</v>
      </c>
      <c r="R51" s="127"/>
      <c r="S51" s="127">
        <f t="shared" si="26"/>
        <v>0</v>
      </c>
      <c r="T51" s="127"/>
      <c r="U51" s="121"/>
      <c r="V51" s="110" t="s">
        <v>130</v>
      </c>
    </row>
    <row r="52" spans="1:28" ht="25.5" x14ac:dyDescent="0.2">
      <c r="A52" s="126">
        <f>'Bieu CKGN (ko in)'!A44</f>
        <v>5</v>
      </c>
      <c r="B52" s="121" t="str">
        <f>'Bieu CKGN (ko in)'!B44</f>
        <v>Kè chống sạt bảo vệ trường TH, THCS, xã Tá Bạ</v>
      </c>
      <c r="C52" s="132" t="s">
        <v>155</v>
      </c>
      <c r="D52" s="132" t="s">
        <v>168</v>
      </c>
      <c r="E52" s="126" t="s">
        <v>182</v>
      </c>
      <c r="F52" s="133" t="str">
        <f>'Bieu CKGN (ko in)'!C44</f>
        <v>3491-29/12/2020</v>
      </c>
      <c r="G52" s="131">
        <f>'Bieu CKGN (ko in)'!D44</f>
        <v>2100</v>
      </c>
      <c r="H52" s="131">
        <f>'Bieu CKGN (ko in)'!E44</f>
        <v>720</v>
      </c>
      <c r="I52" s="131">
        <f t="shared" si="28"/>
        <v>720</v>
      </c>
      <c r="J52" s="127">
        <f>1687+397</f>
        <v>2084</v>
      </c>
      <c r="K52" s="127"/>
      <c r="L52" s="127">
        <v>720</v>
      </c>
      <c r="M52" s="127">
        <f t="shared" si="30"/>
        <v>720</v>
      </c>
      <c r="N52" s="127"/>
      <c r="O52" s="127"/>
      <c r="P52" s="127">
        <f t="shared" si="24"/>
        <v>720</v>
      </c>
      <c r="Q52" s="127">
        <f t="shared" si="25"/>
        <v>720</v>
      </c>
      <c r="R52" s="127"/>
      <c r="S52" s="127">
        <f t="shared" si="26"/>
        <v>0</v>
      </c>
      <c r="T52" s="127"/>
      <c r="U52" s="121"/>
      <c r="V52" s="110" t="s">
        <v>130</v>
      </c>
    </row>
    <row r="53" spans="1:28" ht="24" x14ac:dyDescent="0.2">
      <c r="A53" s="126">
        <f>'Bieu CKGN (ko in)'!A45</f>
        <v>6</v>
      </c>
      <c r="B53" s="121" t="str">
        <f>'Bieu CKGN (ko in)'!B45</f>
        <v>Thủy lợi Nhù Cư Ló Cá, xã Thu Lũm</v>
      </c>
      <c r="C53" s="132" t="s">
        <v>154</v>
      </c>
      <c r="D53" s="132" t="s">
        <v>169</v>
      </c>
      <c r="E53" s="126" t="s">
        <v>182</v>
      </c>
      <c r="F53" s="133" t="str">
        <f>'Bieu CKGN (ko in)'!C45</f>
        <v>3552-31/12/2020</v>
      </c>
      <c r="G53" s="131">
        <f>'Bieu CKGN (ko in)'!D45</f>
        <v>3500</v>
      </c>
      <c r="H53" s="131">
        <f>'Bieu CKGN (ko in)'!E45</f>
        <v>1500</v>
      </c>
      <c r="I53" s="131">
        <f t="shared" si="28"/>
        <v>1500</v>
      </c>
      <c r="J53" s="127">
        <v>3456</v>
      </c>
      <c r="K53" s="127"/>
      <c r="L53" s="127">
        <f>1417.108+82.892</f>
        <v>1500</v>
      </c>
      <c r="M53" s="127">
        <f t="shared" si="30"/>
        <v>1500</v>
      </c>
      <c r="N53" s="127"/>
      <c r="O53" s="127"/>
      <c r="P53" s="127">
        <f t="shared" si="24"/>
        <v>1500</v>
      </c>
      <c r="Q53" s="127">
        <f t="shared" si="25"/>
        <v>1500</v>
      </c>
      <c r="R53" s="127"/>
      <c r="S53" s="127">
        <f t="shared" si="26"/>
        <v>0</v>
      </c>
      <c r="T53" s="127"/>
      <c r="U53" s="121"/>
      <c r="V53" s="110" t="s">
        <v>130</v>
      </c>
      <c r="W53" s="80"/>
      <c r="X53" s="84"/>
    </row>
    <row r="54" spans="1:28" ht="24" x14ac:dyDescent="0.2">
      <c r="A54" s="126">
        <f>'Bieu CKGN (ko in)'!A46</f>
        <v>7</v>
      </c>
      <c r="B54" s="121" t="str">
        <f>'Bieu CKGN (ko in)'!B46</f>
        <v>Thủy lợi Phu Khà Ló Cá, xã Thu Lũm</v>
      </c>
      <c r="C54" s="132" t="s">
        <v>154</v>
      </c>
      <c r="D54" s="132" t="s">
        <v>170</v>
      </c>
      <c r="E54" s="126" t="s">
        <v>182</v>
      </c>
      <c r="F54" s="133" t="str">
        <f>'Bieu CKGN (ko in)'!C46</f>
        <v>3554-31/12/2020</v>
      </c>
      <c r="G54" s="131">
        <f>'Bieu CKGN (ko in)'!D46</f>
        <v>3600</v>
      </c>
      <c r="H54" s="131">
        <f>'Bieu CKGN (ko in)'!E46</f>
        <v>1500</v>
      </c>
      <c r="I54" s="131">
        <f t="shared" si="28"/>
        <v>1500</v>
      </c>
      <c r="J54" s="127">
        <v>3565</v>
      </c>
      <c r="K54" s="127"/>
      <c r="L54" s="127">
        <v>1500</v>
      </c>
      <c r="M54" s="127">
        <f t="shared" si="30"/>
        <v>1500</v>
      </c>
      <c r="N54" s="127"/>
      <c r="O54" s="127"/>
      <c r="P54" s="127">
        <f t="shared" si="24"/>
        <v>1500</v>
      </c>
      <c r="Q54" s="127">
        <f t="shared" si="25"/>
        <v>1500</v>
      </c>
      <c r="R54" s="127"/>
      <c r="S54" s="127">
        <f t="shared" si="26"/>
        <v>0</v>
      </c>
      <c r="T54" s="127"/>
      <c r="U54" s="121"/>
      <c r="V54" s="110" t="s">
        <v>130</v>
      </c>
      <c r="W54" s="80"/>
    </row>
    <row r="55" spans="1:28" ht="24" x14ac:dyDescent="0.2">
      <c r="A55" s="126">
        <f>'Bieu CKGN (ko in)'!A47</f>
        <v>8</v>
      </c>
      <c r="B55" s="121" t="str">
        <f>'Bieu CKGN (ko in)'!B47</f>
        <v>Nâng cấp thủy lợi Nậm Dính, xã Tà Tổng</v>
      </c>
      <c r="C55" s="132" t="s">
        <v>147</v>
      </c>
      <c r="D55" s="132" t="s">
        <v>171</v>
      </c>
      <c r="E55" s="126" t="s">
        <v>182</v>
      </c>
      <c r="F55" s="133" t="str">
        <f>'Bieu CKGN (ko in)'!C47</f>
        <v>3553-31/12/2020</v>
      </c>
      <c r="G55" s="131">
        <f>'Bieu CKGN (ko in)'!D47</f>
        <v>3400</v>
      </c>
      <c r="H55" s="131">
        <f>'Bieu CKGN (ko in)'!E47</f>
        <v>1500</v>
      </c>
      <c r="I55" s="131">
        <f t="shared" si="28"/>
        <v>1500</v>
      </c>
      <c r="J55" s="127">
        <v>3089</v>
      </c>
      <c r="K55" s="127"/>
      <c r="L55" s="127">
        <v>1500</v>
      </c>
      <c r="M55" s="127">
        <f t="shared" si="30"/>
        <v>1500</v>
      </c>
      <c r="N55" s="127"/>
      <c r="O55" s="127"/>
      <c r="P55" s="127">
        <f t="shared" si="24"/>
        <v>1500</v>
      </c>
      <c r="Q55" s="127">
        <f t="shared" si="25"/>
        <v>1500</v>
      </c>
      <c r="R55" s="127"/>
      <c r="S55" s="127">
        <f t="shared" si="26"/>
        <v>0</v>
      </c>
      <c r="T55" s="127"/>
      <c r="U55" s="121"/>
      <c r="V55" s="110" t="s">
        <v>130</v>
      </c>
    </row>
    <row r="56" spans="1:28" x14ac:dyDescent="0.2">
      <c r="A56" s="100" t="s">
        <v>36</v>
      </c>
      <c r="B56" s="130" t="str">
        <f>'Bieu CKGN (ko in)'!B48</f>
        <v>Dự án chuyển tiếp hoàn thành sau năm 2022</v>
      </c>
      <c r="C56" s="130"/>
      <c r="D56" s="130"/>
      <c r="E56" s="130"/>
      <c r="F56" s="133"/>
      <c r="G56" s="131">
        <f>'Bieu CKGN (ko in)'!D48</f>
        <v>0</v>
      </c>
      <c r="H56" s="131">
        <f>'Bieu CKGN (ko in)'!E48</f>
        <v>0</v>
      </c>
      <c r="I56" s="131"/>
      <c r="J56" s="127"/>
      <c r="K56" s="127"/>
      <c r="L56" s="127"/>
      <c r="M56" s="127"/>
      <c r="N56" s="127"/>
      <c r="O56" s="127"/>
      <c r="P56" s="127"/>
      <c r="Q56" s="127"/>
      <c r="R56" s="127"/>
      <c r="S56" s="127"/>
      <c r="T56" s="127"/>
      <c r="U56" s="121"/>
      <c r="V56" s="110"/>
    </row>
    <row r="57" spans="1:28" x14ac:dyDescent="0.2">
      <c r="A57" s="100" t="s">
        <v>183</v>
      </c>
      <c r="B57" s="130" t="str">
        <f>'Bieu CKGN (ko in)'!B49</f>
        <v>Dự án khởi công mới năm 2022</v>
      </c>
      <c r="C57" s="130"/>
      <c r="D57" s="130"/>
      <c r="E57" s="130"/>
      <c r="F57" s="133"/>
      <c r="G57" s="122">
        <f>SUM(G58:G61)</f>
        <v>35450</v>
      </c>
      <c r="H57" s="122">
        <f t="shared" ref="H57:T57" si="31">SUM(H58:H61)</f>
        <v>6700</v>
      </c>
      <c r="I57" s="122">
        <f t="shared" si="31"/>
        <v>6700</v>
      </c>
      <c r="J57" s="123">
        <f t="shared" si="31"/>
        <v>14210.089</v>
      </c>
      <c r="K57" s="123">
        <f t="shared" si="31"/>
        <v>12685</v>
      </c>
      <c r="L57" s="123">
        <f t="shared" si="31"/>
        <v>6543.3469999999998</v>
      </c>
      <c r="M57" s="123">
        <f t="shared" si="31"/>
        <v>3553.3469999999998</v>
      </c>
      <c r="N57" s="123">
        <f t="shared" si="31"/>
        <v>29790</v>
      </c>
      <c r="O57" s="123">
        <f t="shared" si="31"/>
        <v>29790</v>
      </c>
      <c r="P57" s="123">
        <f t="shared" si="31"/>
        <v>6700</v>
      </c>
      <c r="Q57" s="123">
        <f t="shared" si="31"/>
        <v>6700</v>
      </c>
      <c r="R57" s="123">
        <f t="shared" si="31"/>
        <v>5500</v>
      </c>
      <c r="S57" s="123">
        <f t="shared" si="31"/>
        <v>156.65300000000002</v>
      </c>
      <c r="T57" s="123">
        <f t="shared" si="31"/>
        <v>0</v>
      </c>
      <c r="U57" s="121"/>
      <c r="V57" s="110"/>
    </row>
    <row r="58" spans="1:28" ht="25.5" x14ac:dyDescent="0.2">
      <c r="A58" s="126">
        <f>'Bieu CKGN (ko in)'!A50</f>
        <v>1</v>
      </c>
      <c r="B58" s="121" t="str">
        <f>'Bieu CKGN (ko in)'!B50</f>
        <v>Trường mầm non xã Ka Lăng, huyện Mường Tè (Hạng mục phụ trợ)</v>
      </c>
      <c r="C58" s="132" t="s">
        <v>160</v>
      </c>
      <c r="D58" s="121"/>
      <c r="E58" s="126">
        <v>2022</v>
      </c>
      <c r="F58" s="133" t="str">
        <f>'Bieu CKGN (ko in)'!C50</f>
        <v>2225-15/12/2021</v>
      </c>
      <c r="G58" s="131">
        <f>'Bieu CKGN (ko in)'!D50</f>
        <v>2500</v>
      </c>
      <c r="H58" s="131">
        <f>'Bieu CKGN (ko in)'!E50</f>
        <v>900</v>
      </c>
      <c r="I58" s="131">
        <f>H58</f>
        <v>900</v>
      </c>
      <c r="J58" s="127">
        <f>142.089+K58+483</f>
        <v>1710.0889999999999</v>
      </c>
      <c r="K58" s="127">
        <f>250+325+510</f>
        <v>1085</v>
      </c>
      <c r="L58" s="128">
        <f>589.24+119+53.069+138.691</f>
        <v>900</v>
      </c>
      <c r="M58" s="128">
        <f>L58-500</f>
        <v>400</v>
      </c>
      <c r="N58" s="127">
        <f>O58</f>
        <v>2000</v>
      </c>
      <c r="O58" s="127">
        <v>2000</v>
      </c>
      <c r="P58" s="127">
        <f t="shared" ref="P58:P61" si="32">Q58</f>
        <v>900</v>
      </c>
      <c r="Q58" s="127">
        <f t="shared" ref="Q58:Q61" si="33">H58</f>
        <v>900</v>
      </c>
      <c r="R58" s="127">
        <v>800</v>
      </c>
      <c r="S58" s="127">
        <f t="shared" ref="S58:S61" si="34">H58-L58</f>
        <v>0</v>
      </c>
      <c r="T58" s="127"/>
      <c r="U58" s="121"/>
      <c r="V58" s="110" t="s">
        <v>127</v>
      </c>
      <c r="W58" s="84"/>
      <c r="X58" s="74">
        <v>1085</v>
      </c>
      <c r="Z58" s="80">
        <f>X58-K58</f>
        <v>0</v>
      </c>
      <c r="AA58" s="74">
        <v>900</v>
      </c>
      <c r="AB58" s="84">
        <f>AA58-L58</f>
        <v>0</v>
      </c>
    </row>
    <row r="59" spans="1:28" ht="25.5" x14ac:dyDescent="0.2">
      <c r="A59" s="126">
        <f>'Bieu CKGN (ko in)'!A51</f>
        <v>2</v>
      </c>
      <c r="B59" s="121" t="str">
        <f>'Bieu CKGN (ko in)'!B51</f>
        <v>Phòng họp trực tuyến Huyện ủy, huyện Mường Tè (GĐII)</v>
      </c>
      <c r="C59" s="132" t="s">
        <v>150</v>
      </c>
      <c r="D59" s="121"/>
      <c r="E59" s="126">
        <v>2022</v>
      </c>
      <c r="F59" s="133" t="str">
        <f>'Bieu CKGN (ko in)'!C51</f>
        <v>2224-15/12/2021</v>
      </c>
      <c r="G59" s="131">
        <f>'Bieu CKGN (ko in)'!D51</f>
        <v>6950</v>
      </c>
      <c r="H59" s="131">
        <f>'Bieu CKGN (ko in)'!E51</f>
        <v>2000</v>
      </c>
      <c r="I59" s="131">
        <f t="shared" ref="I59:I61" si="35">H59</f>
        <v>2000</v>
      </c>
      <c r="J59" s="127">
        <f>+K59</f>
        <v>4500</v>
      </c>
      <c r="K59" s="127">
        <f>2500+2000</f>
        <v>4500</v>
      </c>
      <c r="L59" s="127">
        <f>1250+43.347+550</f>
        <v>1843.347</v>
      </c>
      <c r="M59" s="127">
        <f>L59-990</f>
        <v>853.34699999999998</v>
      </c>
      <c r="N59" s="127">
        <f>O59</f>
        <v>6790</v>
      </c>
      <c r="O59" s="127">
        <f>G59-160</f>
        <v>6790</v>
      </c>
      <c r="P59" s="127">
        <f t="shared" si="32"/>
        <v>2000</v>
      </c>
      <c r="Q59" s="127">
        <f t="shared" si="33"/>
        <v>2000</v>
      </c>
      <c r="R59" s="127">
        <v>2500</v>
      </c>
      <c r="S59" s="127">
        <f t="shared" si="34"/>
        <v>156.65300000000002</v>
      </c>
      <c r="T59" s="127"/>
      <c r="U59" s="121"/>
      <c r="V59" s="110" t="s">
        <v>127</v>
      </c>
      <c r="X59" s="80">
        <v>2200</v>
      </c>
      <c r="AA59" s="74">
        <v>1843.35</v>
      </c>
    </row>
    <row r="60" spans="1:28" ht="25.5" x14ac:dyDescent="0.2">
      <c r="A60" s="126">
        <f>'Bieu CKGN (ko in)'!A52</f>
        <v>3</v>
      </c>
      <c r="B60" s="121" t="str">
        <f>'Bieu CKGN (ko in)'!B52</f>
        <v>Nhà đa năng trường THCS thị trấn, huyện Mường Tè</v>
      </c>
      <c r="C60" s="132" t="s">
        <v>150</v>
      </c>
      <c r="D60" s="121"/>
      <c r="E60" s="126">
        <v>2022</v>
      </c>
      <c r="F60" s="133" t="str">
        <f>'Bieu CKGN (ko in)'!C52</f>
        <v>2223-15/12/2021</v>
      </c>
      <c r="G60" s="131">
        <f>'Bieu CKGN (ko in)'!D52</f>
        <v>6000</v>
      </c>
      <c r="H60" s="131">
        <f>'Bieu CKGN (ko in)'!E52</f>
        <v>1800</v>
      </c>
      <c r="I60" s="131">
        <f t="shared" si="35"/>
        <v>1800</v>
      </c>
      <c r="J60" s="127">
        <f>900+K60</f>
        <v>4000</v>
      </c>
      <c r="K60" s="127">
        <f>300+1400+550+850</f>
        <v>3100</v>
      </c>
      <c r="L60" s="127">
        <f>279.199+117+990.264+77+336.537</f>
        <v>1800</v>
      </c>
      <c r="M60" s="127">
        <f>279.199+117+990.264+77+336.537</f>
        <v>1800</v>
      </c>
      <c r="N60" s="127">
        <f>O60</f>
        <v>6000</v>
      </c>
      <c r="O60" s="127">
        <v>6000</v>
      </c>
      <c r="P60" s="127">
        <f t="shared" si="32"/>
        <v>1800</v>
      </c>
      <c r="Q60" s="127">
        <f t="shared" si="33"/>
        <v>1800</v>
      </c>
      <c r="R60" s="127">
        <v>2200</v>
      </c>
      <c r="S60" s="127">
        <f t="shared" si="34"/>
        <v>0</v>
      </c>
      <c r="T60" s="127"/>
      <c r="U60" s="121"/>
      <c r="V60" s="110" t="s">
        <v>127</v>
      </c>
      <c r="X60" s="80">
        <v>1800</v>
      </c>
      <c r="Z60" s="94">
        <v>1843.347</v>
      </c>
      <c r="AA60" s="80">
        <f>X60-Z60</f>
        <v>-43.34699999999998</v>
      </c>
    </row>
    <row r="61" spans="1:28" ht="25.5" x14ac:dyDescent="0.2">
      <c r="A61" s="126">
        <f>'Bieu CKGN (ko in)'!A53</f>
        <v>4</v>
      </c>
      <c r="B61" s="121" t="str">
        <f>'Bieu CKGN (ko in)'!B53</f>
        <v>Hạ tầng đô thị, điện chiếu sáng thị trấn Mường Tè, huyện Mường Tè</v>
      </c>
      <c r="C61" s="132" t="s">
        <v>150</v>
      </c>
      <c r="D61" s="121"/>
      <c r="E61" s="126">
        <v>2022</v>
      </c>
      <c r="F61" s="133" t="str">
        <f>'Bieu CKGN (ko in)'!C53</f>
        <v>2207-10/12/2021</v>
      </c>
      <c r="G61" s="131">
        <f>'Bieu CKGN (ko in)'!D53</f>
        <v>20000</v>
      </c>
      <c r="H61" s="131">
        <f>'Bieu CKGN (ko in)'!E53</f>
        <v>2000</v>
      </c>
      <c r="I61" s="131">
        <f t="shared" si="35"/>
        <v>2000</v>
      </c>
      <c r="J61" s="127">
        <f>+K61</f>
        <v>4000</v>
      </c>
      <c r="K61" s="127">
        <f>3000+1000</f>
        <v>4000</v>
      </c>
      <c r="L61" s="127">
        <v>2000</v>
      </c>
      <c r="M61" s="127">
        <f>L61-1500</f>
        <v>500</v>
      </c>
      <c r="N61" s="127">
        <f>O61</f>
        <v>15000</v>
      </c>
      <c r="O61" s="127">
        <v>15000</v>
      </c>
      <c r="P61" s="127">
        <f t="shared" si="32"/>
        <v>2000</v>
      </c>
      <c r="Q61" s="127">
        <f t="shared" si="33"/>
        <v>2000</v>
      </c>
      <c r="R61" s="127"/>
      <c r="S61" s="127">
        <f t="shared" si="34"/>
        <v>0</v>
      </c>
      <c r="T61" s="127"/>
      <c r="U61" s="121"/>
      <c r="V61" s="110" t="s">
        <v>127</v>
      </c>
      <c r="X61" s="81"/>
      <c r="AA61" s="74">
        <v>1463.46</v>
      </c>
    </row>
    <row r="62" spans="1:28" x14ac:dyDescent="0.2">
      <c r="A62" s="100" t="str">
        <f>'Bieu CKGN (ko in)'!A54</f>
        <v>II</v>
      </c>
      <c r="B62" s="130" t="str">
        <f>'Bieu CKGN (ko in)'!B54</f>
        <v>Vốn đầu tư từ nguồn thu sử dụng đất</v>
      </c>
      <c r="C62" s="130"/>
      <c r="D62" s="130"/>
      <c r="E62" s="130"/>
      <c r="F62" s="133"/>
      <c r="G62" s="122">
        <f>G63+G66</f>
        <v>40083.94</v>
      </c>
      <c r="H62" s="122">
        <f t="shared" ref="H62:T62" si="36">H63+H66</f>
        <v>15000</v>
      </c>
      <c r="I62" s="122">
        <f t="shared" si="36"/>
        <v>15000</v>
      </c>
      <c r="J62" s="123">
        <f t="shared" si="36"/>
        <v>22466.705000000002</v>
      </c>
      <c r="K62" s="123">
        <f t="shared" si="36"/>
        <v>4000</v>
      </c>
      <c r="L62" s="123">
        <f t="shared" si="36"/>
        <v>8342</v>
      </c>
      <c r="M62" s="123">
        <f t="shared" si="36"/>
        <v>3392.1</v>
      </c>
      <c r="N62" s="123">
        <f t="shared" si="36"/>
        <v>24000</v>
      </c>
      <c r="O62" s="123">
        <f t="shared" si="36"/>
        <v>17181</v>
      </c>
      <c r="P62" s="123">
        <f t="shared" si="36"/>
        <v>15000</v>
      </c>
      <c r="Q62" s="123">
        <f t="shared" si="36"/>
        <v>15000</v>
      </c>
      <c r="R62" s="123">
        <f t="shared" si="36"/>
        <v>0</v>
      </c>
      <c r="S62" s="123">
        <f t="shared" si="36"/>
        <v>6658</v>
      </c>
      <c r="T62" s="123">
        <f t="shared" si="36"/>
        <v>0</v>
      </c>
      <c r="U62" s="121"/>
      <c r="V62" s="110"/>
      <c r="AA62" s="88">
        <f>AA61-L60</f>
        <v>-336.53999999999996</v>
      </c>
    </row>
    <row r="63" spans="1:28" ht="51" x14ac:dyDescent="0.2">
      <c r="A63" s="100" t="str">
        <f>'Bieu CKGN (ko in)'!A55</f>
        <v>II.1</v>
      </c>
      <c r="B63" s="130" t="str">
        <f>'Bieu CKGN (ko in)'!B55</f>
        <v>Kinh phí đo đạc, lập cơ sở dữ liệu hồ sơ địa chính và cấp giấy chứng nhận quyền sử dụng đất, quy hoạch sử dụng đất và kiểm kê đất đai</v>
      </c>
      <c r="C63" s="130"/>
      <c r="D63" s="130"/>
      <c r="E63" s="130"/>
      <c r="F63" s="133"/>
      <c r="G63" s="122">
        <f>SUM(G64:G65)</f>
        <v>5103.9399999999996</v>
      </c>
      <c r="H63" s="122">
        <f t="shared" ref="H63:S63" si="37">SUM(H64:H65)</f>
        <v>1907</v>
      </c>
      <c r="I63" s="122">
        <f t="shared" si="37"/>
        <v>1907</v>
      </c>
      <c r="J63" s="123">
        <f t="shared" si="37"/>
        <v>4763.8280000000004</v>
      </c>
      <c r="K63" s="123">
        <f t="shared" si="37"/>
        <v>0</v>
      </c>
      <c r="L63" s="123">
        <f t="shared" si="37"/>
        <v>0</v>
      </c>
      <c r="M63" s="123">
        <f t="shared" si="37"/>
        <v>0</v>
      </c>
      <c r="N63" s="123">
        <f t="shared" si="37"/>
        <v>0</v>
      </c>
      <c r="O63" s="123">
        <f t="shared" si="37"/>
        <v>0</v>
      </c>
      <c r="P63" s="123">
        <f t="shared" si="37"/>
        <v>1907</v>
      </c>
      <c r="Q63" s="123">
        <f t="shared" si="37"/>
        <v>1907</v>
      </c>
      <c r="R63" s="123">
        <f t="shared" si="37"/>
        <v>0</v>
      </c>
      <c r="S63" s="123">
        <f t="shared" si="37"/>
        <v>1907</v>
      </c>
      <c r="T63" s="123"/>
      <c r="U63" s="121"/>
      <c r="V63" s="110"/>
    </row>
    <row r="64" spans="1:28" ht="38.25" x14ac:dyDescent="0.2">
      <c r="A64" s="126">
        <f>'Bieu CKGN (ko in)'!A56</f>
        <v>1</v>
      </c>
      <c r="B64" s="121" t="str">
        <f>'Bieu CKGN (ko in)'!B56</f>
        <v>Kinh phí đo đạc bổ sung bản đồ địa chính, lập hồ sơ địa chính, cấp GCNQSD đất 02 xã Vàng San và Bum Nưa</v>
      </c>
      <c r="C64" s="121"/>
      <c r="D64" s="121"/>
      <c r="E64" s="121"/>
      <c r="F64" s="133" t="str">
        <f>'Bieu CKGN (ko in)'!C56</f>
        <v>1202A-24/6/2019</v>
      </c>
      <c r="G64" s="131">
        <f>'Bieu CKGN (ko in)'!D56</f>
        <v>2092.9029999999998</v>
      </c>
      <c r="H64" s="131">
        <f>'Bieu CKGN (ko in)'!E56</f>
        <v>600</v>
      </c>
      <c r="I64" s="131">
        <f>H64</f>
        <v>600</v>
      </c>
      <c r="J64" s="127">
        <v>1967.066</v>
      </c>
      <c r="K64" s="127"/>
      <c r="L64" s="127"/>
      <c r="M64" s="127"/>
      <c r="N64" s="127"/>
      <c r="O64" s="127"/>
      <c r="P64" s="127">
        <f t="shared" ref="P64:P65" si="38">Q64</f>
        <v>600</v>
      </c>
      <c r="Q64" s="127">
        <f t="shared" ref="Q64:Q65" si="39">H64</f>
        <v>600</v>
      </c>
      <c r="R64" s="127"/>
      <c r="S64" s="127">
        <f t="shared" ref="S64:S65" si="40">H64-L64</f>
        <v>600</v>
      </c>
      <c r="T64" s="127"/>
      <c r="U64" s="121"/>
      <c r="V64" s="110" t="s">
        <v>129</v>
      </c>
    </row>
    <row r="65" spans="1:28" ht="25.5" x14ac:dyDescent="0.2">
      <c r="A65" s="126">
        <f>'Bieu CKGN (ko in)'!A57</f>
        <v>2</v>
      </c>
      <c r="B65" s="121" t="str">
        <f>'Bieu CKGN (ko in)'!B57</f>
        <v>Kiểm kê đất đai, lập bản đồ hiện trạng sử dụng đất năm 2019</v>
      </c>
      <c r="C65" s="121"/>
      <c r="D65" s="121"/>
      <c r="E65" s="121"/>
      <c r="F65" s="133" t="str">
        <f>'Bieu CKGN (ko in)'!C57</f>
        <v>904-03/6/2020</v>
      </c>
      <c r="G65" s="131">
        <f>'Bieu CKGN (ko in)'!D57</f>
        <v>3011.0369999999998</v>
      </c>
      <c r="H65" s="131">
        <f>'Bieu CKGN (ko in)'!E57</f>
        <v>1307</v>
      </c>
      <c r="I65" s="131">
        <f>H65</f>
        <v>1307</v>
      </c>
      <c r="J65" s="127">
        <v>2796.7620000000002</v>
      </c>
      <c r="K65" s="127"/>
      <c r="L65" s="127"/>
      <c r="M65" s="127"/>
      <c r="N65" s="127"/>
      <c r="O65" s="127"/>
      <c r="P65" s="127">
        <f t="shared" si="38"/>
        <v>1307</v>
      </c>
      <c r="Q65" s="127">
        <f t="shared" si="39"/>
        <v>1307</v>
      </c>
      <c r="R65" s="127"/>
      <c r="S65" s="127">
        <f t="shared" si="40"/>
        <v>1307</v>
      </c>
      <c r="T65" s="127"/>
      <c r="U65" s="121"/>
      <c r="V65" s="110" t="s">
        <v>129</v>
      </c>
    </row>
    <row r="66" spans="1:28" x14ac:dyDescent="0.2">
      <c r="A66" s="100" t="str">
        <f>'Bieu CKGN (ko in)'!A58</f>
        <v>II.2</v>
      </c>
      <c r="B66" s="130" t="str">
        <f>'Bieu CKGN (ko in)'!B58</f>
        <v>Chi đầu tư các dự án</v>
      </c>
      <c r="C66" s="130"/>
      <c r="D66" s="130"/>
      <c r="E66" s="130"/>
      <c r="F66" s="133"/>
      <c r="G66" s="122">
        <f>G67+G70</f>
        <v>34980</v>
      </c>
      <c r="H66" s="122">
        <f t="shared" ref="H66:T66" si="41">H67+H70</f>
        <v>13093</v>
      </c>
      <c r="I66" s="122">
        <f t="shared" si="41"/>
        <v>13093</v>
      </c>
      <c r="J66" s="123">
        <f t="shared" si="41"/>
        <v>17702.877</v>
      </c>
      <c r="K66" s="123">
        <f t="shared" si="41"/>
        <v>4000</v>
      </c>
      <c r="L66" s="123">
        <f t="shared" si="41"/>
        <v>8342</v>
      </c>
      <c r="M66" s="123">
        <f t="shared" si="41"/>
        <v>3392.1</v>
      </c>
      <c r="N66" s="123">
        <f t="shared" si="41"/>
        <v>24000</v>
      </c>
      <c r="O66" s="123">
        <f t="shared" si="41"/>
        <v>17181</v>
      </c>
      <c r="P66" s="123">
        <f t="shared" si="41"/>
        <v>13093</v>
      </c>
      <c r="Q66" s="123">
        <f t="shared" si="41"/>
        <v>13093</v>
      </c>
      <c r="R66" s="123">
        <f t="shared" si="41"/>
        <v>0</v>
      </c>
      <c r="S66" s="123">
        <f t="shared" si="41"/>
        <v>4751</v>
      </c>
      <c r="T66" s="123">
        <f t="shared" si="41"/>
        <v>0</v>
      </c>
      <c r="U66" s="121"/>
      <c r="V66" s="110"/>
    </row>
    <row r="67" spans="1:28" ht="25.5" x14ac:dyDescent="0.2">
      <c r="A67" s="100" t="str">
        <f>'Bieu CKGN (ko in)'!A59</f>
        <v>a</v>
      </c>
      <c r="B67" s="130" t="str">
        <f>'Bieu CKGN (ko in)'!B59</f>
        <v>Dự án hoàn thành bàn giao, đưa vào sử dụng trước ngày 31/12/2021</v>
      </c>
      <c r="C67" s="130"/>
      <c r="D67" s="130"/>
      <c r="E67" s="130"/>
      <c r="F67" s="133"/>
      <c r="G67" s="122">
        <f>G68</f>
        <v>6980</v>
      </c>
      <c r="H67" s="122">
        <f t="shared" ref="H67:S67" si="42">H68</f>
        <v>3093</v>
      </c>
      <c r="I67" s="122">
        <f t="shared" si="42"/>
        <v>3093</v>
      </c>
      <c r="J67" s="123">
        <f t="shared" si="42"/>
        <v>6883.8770000000004</v>
      </c>
      <c r="K67" s="123">
        <f t="shared" si="42"/>
        <v>0</v>
      </c>
      <c r="L67" s="123">
        <f t="shared" si="42"/>
        <v>2000</v>
      </c>
      <c r="M67" s="123">
        <f t="shared" si="42"/>
        <v>2000</v>
      </c>
      <c r="N67" s="123">
        <f t="shared" si="42"/>
        <v>0</v>
      </c>
      <c r="O67" s="123">
        <f t="shared" si="42"/>
        <v>0</v>
      </c>
      <c r="P67" s="123">
        <f t="shared" si="42"/>
        <v>3093</v>
      </c>
      <c r="Q67" s="123">
        <f t="shared" si="42"/>
        <v>3093</v>
      </c>
      <c r="R67" s="123">
        <f t="shared" si="42"/>
        <v>0</v>
      </c>
      <c r="S67" s="123">
        <f t="shared" si="42"/>
        <v>1093</v>
      </c>
      <c r="T67" s="123"/>
      <c r="U67" s="121"/>
      <c r="V67" s="110"/>
    </row>
    <row r="68" spans="1:28" ht="24" x14ac:dyDescent="0.2">
      <c r="A68" s="126">
        <f>'Bieu CKGN (ko in)'!A60</f>
        <v>1</v>
      </c>
      <c r="B68" s="121" t="str">
        <f>'Bieu CKGN (ko in)'!B60</f>
        <v>Bến xe khách huyện Mường Tè (GĐ2)</v>
      </c>
      <c r="C68" s="121"/>
      <c r="D68" s="121"/>
      <c r="E68" s="121"/>
      <c r="F68" s="133" t="str">
        <f>'Bieu CKGN (ko in)'!C60</f>
        <v>2816-16/10/19</v>
      </c>
      <c r="G68" s="131">
        <f>'Bieu CKGN (ko in)'!D60</f>
        <v>6980</v>
      </c>
      <c r="H68" s="131">
        <f>'Bieu CKGN (ko in)'!E60</f>
        <v>3093</v>
      </c>
      <c r="I68" s="131">
        <f>H68</f>
        <v>3093</v>
      </c>
      <c r="J68" s="127">
        <v>6883.8770000000004</v>
      </c>
      <c r="K68" s="127"/>
      <c r="L68" s="127">
        <f>M68</f>
        <v>2000</v>
      </c>
      <c r="M68" s="127">
        <v>2000</v>
      </c>
      <c r="N68" s="127"/>
      <c r="O68" s="127"/>
      <c r="P68" s="127">
        <f t="shared" ref="P68" si="43">Q68</f>
        <v>3093</v>
      </c>
      <c r="Q68" s="127">
        <f t="shared" ref="Q68:Q71" si="44">H68</f>
        <v>3093</v>
      </c>
      <c r="R68" s="127"/>
      <c r="S68" s="127">
        <f t="shared" ref="S68" si="45">H68-L68</f>
        <v>1093</v>
      </c>
      <c r="T68" s="127"/>
      <c r="U68" s="121"/>
      <c r="V68" s="110" t="s">
        <v>129</v>
      </c>
    </row>
    <row r="69" spans="1:28" x14ac:dyDescent="0.2">
      <c r="A69" s="100" t="str">
        <f>'Bieu CKGN (ko in)'!A61</f>
        <v>b</v>
      </c>
      <c r="B69" s="130" t="str">
        <f>'Bieu CKGN (ko in)'!B61</f>
        <v>Dự án dự kiến hoàn thành năm 2022</v>
      </c>
      <c r="C69" s="130"/>
      <c r="D69" s="130"/>
      <c r="E69" s="130"/>
      <c r="F69" s="133"/>
      <c r="G69" s="131">
        <f>'Bieu CKGN (ko in)'!D61</f>
        <v>0</v>
      </c>
      <c r="H69" s="131">
        <f>'Bieu CKGN (ko in)'!E61</f>
        <v>0</v>
      </c>
      <c r="I69" s="131"/>
      <c r="J69" s="127"/>
      <c r="K69" s="127"/>
      <c r="L69" s="127"/>
      <c r="M69" s="127"/>
      <c r="N69" s="127"/>
      <c r="O69" s="127"/>
      <c r="P69" s="127"/>
      <c r="Q69" s="127"/>
      <c r="R69" s="127"/>
      <c r="S69" s="127"/>
      <c r="T69" s="127"/>
      <c r="U69" s="121"/>
      <c r="V69" s="110"/>
    </row>
    <row r="70" spans="1:28" x14ac:dyDescent="0.2">
      <c r="A70" s="100" t="str">
        <f>'Bieu CKGN (ko in)'!A62</f>
        <v>c</v>
      </c>
      <c r="B70" s="130" t="str">
        <f>'Bieu CKGN (ko in)'!B62</f>
        <v>Dự án chuyển tiếp hoàn thành sau năm 2022</v>
      </c>
      <c r="C70" s="130"/>
      <c r="D70" s="130"/>
      <c r="E70" s="130"/>
      <c r="F70" s="133"/>
      <c r="G70" s="122">
        <f>G71</f>
        <v>28000</v>
      </c>
      <c r="H70" s="122">
        <f t="shared" ref="H70:T70" si="46">H71</f>
        <v>10000</v>
      </c>
      <c r="I70" s="122">
        <f t="shared" si="46"/>
        <v>10000</v>
      </c>
      <c r="J70" s="123">
        <f t="shared" si="46"/>
        <v>10819</v>
      </c>
      <c r="K70" s="123">
        <f t="shared" si="46"/>
        <v>4000</v>
      </c>
      <c r="L70" s="123">
        <f t="shared" si="46"/>
        <v>6342</v>
      </c>
      <c r="M70" s="123">
        <f t="shared" si="46"/>
        <v>1392.1</v>
      </c>
      <c r="N70" s="123">
        <f t="shared" si="46"/>
        <v>24000</v>
      </c>
      <c r="O70" s="123">
        <f t="shared" si="46"/>
        <v>17181</v>
      </c>
      <c r="P70" s="123">
        <f t="shared" si="46"/>
        <v>10000</v>
      </c>
      <c r="Q70" s="123">
        <f t="shared" si="46"/>
        <v>10000</v>
      </c>
      <c r="R70" s="123">
        <f t="shared" si="46"/>
        <v>0</v>
      </c>
      <c r="S70" s="123">
        <f t="shared" si="46"/>
        <v>3658</v>
      </c>
      <c r="T70" s="123">
        <f t="shared" si="46"/>
        <v>0</v>
      </c>
      <c r="U70" s="121"/>
      <c r="V70" s="110"/>
    </row>
    <row r="71" spans="1:28" s="87" customFormat="1" ht="25.5" x14ac:dyDescent="0.2">
      <c r="A71" s="126">
        <f>'Bieu CKGN (ko in)'!A63</f>
        <v>1</v>
      </c>
      <c r="B71" s="121" t="str">
        <f>'Bieu CKGN (ko in)'!B63</f>
        <v>Xây dựng hạ tầng kỹ thuật và chỉnh trang đô thị, thị trấn Mường Tè, huyện Mường Tè</v>
      </c>
      <c r="C71" s="132" t="s">
        <v>150</v>
      </c>
      <c r="D71" s="121"/>
      <c r="E71" s="126">
        <v>2022</v>
      </c>
      <c r="F71" s="133" t="str">
        <f>'Bieu CKGN (ko in)'!C63</f>
        <v>628-02/4/2021</v>
      </c>
      <c r="G71" s="131">
        <f>'Bieu CKGN (ko in)'!D63</f>
        <v>28000</v>
      </c>
      <c r="H71" s="131">
        <f>'Bieu CKGN (ko in)'!E63</f>
        <v>10000</v>
      </c>
      <c r="I71" s="131">
        <f>H71</f>
        <v>10000</v>
      </c>
      <c r="J71" s="127">
        <f>9819+1000</f>
        <v>10819</v>
      </c>
      <c r="K71" s="127">
        <f>3000+1000</f>
        <v>4000</v>
      </c>
      <c r="L71" s="127">
        <f>4949.9+M71</f>
        <v>6342</v>
      </c>
      <c r="M71" s="127">
        <v>1392.1</v>
      </c>
      <c r="N71" s="127">
        <v>24000</v>
      </c>
      <c r="O71" s="127">
        <v>17181</v>
      </c>
      <c r="P71" s="127">
        <f t="shared" ref="P71" si="47">Q71</f>
        <v>10000</v>
      </c>
      <c r="Q71" s="127">
        <f t="shared" si="44"/>
        <v>10000</v>
      </c>
      <c r="R71" s="127"/>
      <c r="S71" s="127">
        <f t="shared" ref="S71" si="48">H71-L71</f>
        <v>3658</v>
      </c>
      <c r="T71" s="127"/>
      <c r="U71" s="121"/>
      <c r="V71" s="110" t="s">
        <v>126</v>
      </c>
      <c r="W71" s="74"/>
      <c r="X71" s="118">
        <v>6342</v>
      </c>
      <c r="Y71" s="74"/>
      <c r="Z71" s="88">
        <f>L71-X71</f>
        <v>0</v>
      </c>
      <c r="AA71" s="74"/>
      <c r="AB71" s="74"/>
    </row>
    <row r="72" spans="1:28" s="95" customFormat="1" x14ac:dyDescent="0.2">
      <c r="A72" s="121"/>
      <c r="B72" s="130"/>
      <c r="C72" s="130"/>
      <c r="D72" s="130"/>
      <c r="E72" s="130"/>
      <c r="F72" s="133"/>
      <c r="G72" s="131"/>
      <c r="H72" s="131"/>
      <c r="I72" s="131"/>
      <c r="J72" s="127"/>
      <c r="K72" s="127"/>
      <c r="L72" s="127"/>
      <c r="M72" s="127"/>
      <c r="N72" s="127"/>
      <c r="O72" s="127"/>
      <c r="P72" s="127"/>
      <c r="Q72" s="127"/>
      <c r="R72" s="127"/>
      <c r="S72" s="127"/>
      <c r="T72" s="127"/>
      <c r="U72" s="121"/>
      <c r="V72" s="110"/>
      <c r="W72" s="74"/>
      <c r="X72" s="88">
        <f>L71-M71</f>
        <v>4949.8999999999996</v>
      </c>
      <c r="Y72" s="74"/>
      <c r="Z72" s="74"/>
      <c r="AA72" s="74"/>
      <c r="AB72" s="74"/>
    </row>
    <row r="73" spans="1:28" ht="16.7" customHeight="1" x14ac:dyDescent="0.2">
      <c r="A73" s="108"/>
      <c r="B73" s="108"/>
      <c r="C73" s="90"/>
      <c r="D73" s="90"/>
      <c r="E73" s="90"/>
      <c r="I73" s="74"/>
    </row>
    <row r="74" spans="1:28" x14ac:dyDescent="0.2">
      <c r="I74" s="74"/>
    </row>
    <row r="75" spans="1:28" x14ac:dyDescent="0.2">
      <c r="I75" s="74"/>
    </row>
    <row r="76" spans="1:28" x14ac:dyDescent="0.2">
      <c r="I76" s="74"/>
    </row>
    <row r="77" spans="1:28" x14ac:dyDescent="0.2">
      <c r="I77" s="74"/>
    </row>
    <row r="78" spans="1:28" x14ac:dyDescent="0.2">
      <c r="I78" s="74"/>
    </row>
    <row r="79" spans="1:28" x14ac:dyDescent="0.2">
      <c r="I79" s="74"/>
    </row>
    <row r="80" spans="1:28" x14ac:dyDescent="0.2">
      <c r="I80" s="74"/>
    </row>
    <row r="81" spans="9:9" x14ac:dyDescent="0.2">
      <c r="I81" s="74"/>
    </row>
    <row r="82" spans="9:9" x14ac:dyDescent="0.2">
      <c r="I82" s="74"/>
    </row>
    <row r="83" spans="9:9" x14ac:dyDescent="0.2">
      <c r="I83" s="74"/>
    </row>
    <row r="84" spans="9:9" x14ac:dyDescent="0.2">
      <c r="I84" s="74"/>
    </row>
    <row r="85" spans="9:9" x14ac:dyDescent="0.2">
      <c r="I85" s="74"/>
    </row>
    <row r="86" spans="9:9" x14ac:dyDescent="0.2">
      <c r="I86" s="74"/>
    </row>
    <row r="87" spans="9:9" x14ac:dyDescent="0.2">
      <c r="I87" s="74"/>
    </row>
    <row r="88" spans="9:9" x14ac:dyDescent="0.2">
      <c r="I88" s="74"/>
    </row>
    <row r="89" spans="9:9" x14ac:dyDescent="0.2">
      <c r="I89" s="74"/>
    </row>
    <row r="90" spans="9:9" x14ac:dyDescent="0.2">
      <c r="I90" s="74"/>
    </row>
    <row r="91" spans="9:9" x14ac:dyDescent="0.2">
      <c r="I91" s="74"/>
    </row>
    <row r="92" spans="9:9" x14ac:dyDescent="0.2">
      <c r="I92" s="74"/>
    </row>
    <row r="93" spans="9:9" x14ac:dyDescent="0.2">
      <c r="I93" s="74"/>
    </row>
    <row r="94" spans="9:9" x14ac:dyDescent="0.2">
      <c r="I94" s="74"/>
    </row>
    <row r="95" spans="9:9" x14ac:dyDescent="0.2">
      <c r="I95" s="74"/>
    </row>
    <row r="96" spans="9:9" x14ac:dyDescent="0.2">
      <c r="I96" s="74"/>
    </row>
    <row r="97" spans="9:9" x14ac:dyDescent="0.2">
      <c r="I97" s="74"/>
    </row>
    <row r="98" spans="9:9" x14ac:dyDescent="0.2">
      <c r="I98" s="74"/>
    </row>
    <row r="99" spans="9:9" x14ac:dyDescent="0.2">
      <c r="I99" s="74"/>
    </row>
    <row r="100" spans="9:9" x14ac:dyDescent="0.2">
      <c r="I100" s="74"/>
    </row>
    <row r="101" spans="9:9" x14ac:dyDescent="0.2">
      <c r="I101" s="74"/>
    </row>
    <row r="102" spans="9:9" x14ac:dyDescent="0.2">
      <c r="I102" s="74"/>
    </row>
    <row r="103" spans="9:9" x14ac:dyDescent="0.2">
      <c r="I103" s="74"/>
    </row>
    <row r="104" spans="9:9" x14ac:dyDescent="0.2">
      <c r="I104" s="74"/>
    </row>
    <row r="105" spans="9:9" x14ac:dyDescent="0.2">
      <c r="I105" s="74"/>
    </row>
    <row r="106" spans="9:9" x14ac:dyDescent="0.2">
      <c r="I106" s="74"/>
    </row>
    <row r="107" spans="9:9" x14ac:dyDescent="0.2">
      <c r="I107" s="74"/>
    </row>
    <row r="108" spans="9:9" x14ac:dyDescent="0.2">
      <c r="I108" s="74"/>
    </row>
    <row r="109" spans="9:9" x14ac:dyDescent="0.2">
      <c r="I109" s="74"/>
    </row>
    <row r="110" spans="9:9" x14ac:dyDescent="0.2">
      <c r="I110" s="74"/>
    </row>
    <row r="111" spans="9:9" x14ac:dyDescent="0.2">
      <c r="I111" s="74"/>
    </row>
    <row r="112" spans="9:9" x14ac:dyDescent="0.2">
      <c r="I112" s="74"/>
    </row>
    <row r="113" spans="9:9" x14ac:dyDescent="0.2">
      <c r="I113" s="74"/>
    </row>
    <row r="114" spans="9:9" x14ac:dyDescent="0.2">
      <c r="I114" s="74"/>
    </row>
    <row r="115" spans="9:9" x14ac:dyDescent="0.2">
      <c r="I115" s="74"/>
    </row>
  </sheetData>
  <mergeCells count="24">
    <mergeCell ref="A1:U1"/>
    <mergeCell ref="A2:U2"/>
    <mergeCell ref="A3:U3"/>
    <mergeCell ref="I5:I7"/>
    <mergeCell ref="J5:K6"/>
    <mergeCell ref="L5:M6"/>
    <mergeCell ref="N5:O6"/>
    <mergeCell ref="P5:Q6"/>
    <mergeCell ref="R5:R7"/>
    <mergeCell ref="E5:E7"/>
    <mergeCell ref="D5:D7"/>
    <mergeCell ref="C5:C7"/>
    <mergeCell ref="R4:U4"/>
    <mergeCell ref="Y5:Y7"/>
    <mergeCell ref="U5:U7"/>
    <mergeCell ref="S6:S7"/>
    <mergeCell ref="T5:T7"/>
    <mergeCell ref="A73:B73"/>
    <mergeCell ref="A5:A7"/>
    <mergeCell ref="B5:B7"/>
    <mergeCell ref="F5:G5"/>
    <mergeCell ref="H5:H7"/>
    <mergeCell ref="F6:F7"/>
    <mergeCell ref="G6:G7"/>
  </mergeCells>
  <printOptions horizontalCentered="1"/>
  <pageMargins left="0.19685039370078741" right="0.19685039370078741" top="0.31496062992125984" bottom="0.19685039370078741" header="0.31496062992125984" footer="0.31496062992125984"/>
  <pageSetup paperSize="9" scale="75" orientation="landscape" r:id="rId1"/>
  <headerFooter>
    <oddHeader>Page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Bieu CKGN (ko in)</vt:lpstr>
      <vt:lpstr>Bieu T8</vt:lpstr>
      <vt:lpstr>Sheet1</vt:lpstr>
      <vt:lpstr>'Bieu T8'!Print_Area</vt:lpstr>
      <vt:lpstr>'Bieu CKGN (ko in)'!Print_Titles</vt:lpstr>
      <vt:lpstr>'Bieu T8'!Print_Titles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21AK22</cp:lastModifiedBy>
  <cp:lastPrinted>2022-08-13T01:54:55Z</cp:lastPrinted>
  <dcterms:created xsi:type="dcterms:W3CDTF">2022-01-17T07:13:25Z</dcterms:created>
  <dcterms:modified xsi:type="dcterms:W3CDTF">2022-08-13T01:54:58Z</dcterms:modified>
</cp:coreProperties>
</file>